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12. № 16\На комиссию\2025 год (Иванникова)\"/>
    </mc:Choice>
  </mc:AlternateContent>
  <bookViews>
    <workbookView xWindow="0" yWindow="0" windowWidth="28800" windowHeight="11235"/>
  </bookViews>
  <sheets>
    <sheet name="Перечень ФАПов" sheetId="3" r:id="rId1"/>
  </sheets>
  <externalReferences>
    <externalReference r:id="rId2"/>
  </externalReferences>
  <definedNames>
    <definedName name="_xlnm._FilterDatabase" localSheetId="0" hidden="1">'Перечень ФАПов'!$A$6:$O$91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'Перечень ФАПов'!$A$1:$O$104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<sst xmlns="http://schemas.openxmlformats.org/spreadsheetml/2006/main" count="256" uniqueCount="124">
  <si>
    <t>Подписи сторон:</t>
  </si>
  <si>
    <t>А.П. Фучежи</t>
  </si>
  <si>
    <t>Директор АСП ООО «Капитал МС» - Филиал в ХМАО-Югре</t>
  </si>
  <si>
    <t>И.Ю. Кузнецова</t>
  </si>
  <si>
    <t>О.А. Томин</t>
  </si>
  <si>
    <t>О.Г. Меньшикова</t>
  </si>
  <si>
    <t>Перечень фельдшерских здравпунктов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</si>
  <si>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</si>
  <si>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(фельдшерского здравпункта/фельдшерско-акушерского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</si>
  <si>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</si>
  <si>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</si>
  <si>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Наличие акушера в ФЗП/ФАП
(+) присутствует, 
(-) отсутствует</t>
  </si>
  <si>
    <t>Нормативный размер финансового обеспечения ФЗП/ФАПов в соответствии с БП ОМС, руб.</t>
  </si>
  <si>
    <t>Коэффициент дифференциации ХМАО-Югры (КД)</t>
  </si>
  <si>
    <t>Коэффициент специфики (КС)*</t>
  </si>
  <si>
    <t>в том числе повышающий коэффициент (отдельные полномочия на фельдшера)**</t>
  </si>
  <si>
    <t>Финансовое обеспечение ФЗП/ФАПов, руб.</t>
  </si>
  <si>
    <t>Всего</t>
  </si>
  <si>
    <t>в том числе женщин репродуктивного возраста</t>
  </si>
  <si>
    <t>за счет средств субвенции ФОМС, в год</t>
  </si>
  <si>
    <t>за счет средств субвенции ФОМС, в месяц</t>
  </si>
  <si>
    <t>за счет средств межбюджетного трансферта бюджета ХМАО-Югры, в год</t>
  </si>
  <si>
    <t>за счет всех источников, в год</t>
  </si>
  <si>
    <t>за счет всех источников, в месяц</t>
  </si>
  <si>
    <t>11=7*8*9</t>
  </si>
  <si>
    <t>12=11/12 мес.</t>
  </si>
  <si>
    <t>14=11+13</t>
  </si>
  <si>
    <t>15=14/12 мес.</t>
  </si>
  <si>
    <t>БУ "Белоярская районная больница"</t>
  </si>
  <si>
    <t xml:space="preserve">ФАП Ванзеватский  </t>
  </si>
  <si>
    <t>+</t>
  </si>
  <si>
    <t>-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</si>
  <si>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</si>
  <si>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</si>
  <si>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</si>
  <si>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</si>
  <si>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</si>
  <si>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</si>
  <si>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</si>
  <si>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</si>
  <si>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</si>
  <si>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</si>
  <si>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</si>
  <si>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</si>
  <si>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</si>
  <si>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</si>
  <si>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</si>
  <si>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</si>
  <si>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</si>
  <si>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</si>
  <si>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ФЗП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</si>
  <si>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</si>
  <si>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</si>
  <si>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</si>
  <si>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</si>
  <si>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</si>
  <si>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</si>
  <si>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</si>
  <si>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</si>
  <si>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</si>
  <si>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</si>
  <si>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</si>
  <si>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</si>
  <si>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</si>
  <si>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</si>
  <si>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</si>
  <si>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</si>
  <si>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</si>
  <si>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</si>
  <si>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</si>
  <si>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</si>
  <si>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</si>
  <si>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</si>
  <si>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</si>
  <si>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</si>
  <si>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</si>
  <si>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</si>
  <si>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</si>
  <si>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</si>
  <si>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</si>
  <si>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</si>
  <si>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БУ "Федоровская городская больница"</t>
  </si>
  <si>
    <t>ФАП п. Тром-Аган</t>
  </si>
  <si>
    <t>БУ "Лянторская городская больница"</t>
  </si>
  <si>
    <t>ФЗП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</si>
  <si>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</si>
  <si>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</si>
  <si>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</si>
  <si>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</si>
  <si>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</si>
  <si>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</si>
  <si>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</si>
  <si>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Нялинское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</si>
  <si>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</si>
  <si>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</si>
  <si>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</si>
  <si>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</si>
  <si>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</si>
  <si>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</si>
  <si>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</si>
  <si>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</si>
  <si>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</si>
  <si>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</si>
  <si>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</si>
  <si>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</si>
  <si>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</si>
  <si>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</si>
  <si>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</si>
  <si>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</si>
  <si>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</si>
  <si>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</si>
  <si>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ИТОГО - 67 (из них 65 - ФАП, 2 - ФЗП)</t>
  </si>
  <si>
    <t>*-</t>
  </si>
  <si>
    <t>включает понижающий коэффициент 0,9 для ФЗП/ФАПов с численностью обслуживаемого населения до 100 человек</t>
  </si>
  <si>
    <t>**-</t>
  </si>
  <si>
    <t>применяется для ФЗП/ФАПов в случае оказания медицинской помощи женщинам репродуктивного возраста, но при отсутствии в указанных пунктах акушеров (полномочия по работе с такими женщинами осуществляются фельдшером или медицинской сестрой в части проведения санитарно-гигиенического обучения женщин по вопросам грудного вскармливания, предупреждения заболеваний репродуктивной системы, абортов и инфекций, передаваемых половым путем)</t>
  </si>
  <si>
    <t>Директор
Департамента здравоохранения Ханты-Мансийского автономного округа - Югры</t>
  </si>
  <si>
    <t>Директор 
Территориального фонда обязательного медицинского страхования  
Ханты-Мансийского автономного округа - Югры</t>
  </si>
  <si>
    <t>Директор 
Ханты-Мансийского филиала ООО «АльфаСтрахование-ОМС»</t>
  </si>
  <si>
    <t>Председатель Региональной организации Профсоюза работников
здравоохранения Российской Федерации Ханты-Мансийского автономного округа – Югры</t>
  </si>
  <si>
    <t>Р.В. Паськов</t>
  </si>
  <si>
    <t>Приложение 15  
к Тарифному соглашению
в системе обязательного медицинского страхования
Ханты-Мансийского автономного округа - Югры на 2025 год
от 28.12.2024</t>
  </si>
  <si>
    <t>Член Ассоциации работников здравоохранения Ханты-Мансийского 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</si>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</sst>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4" fillId="0" borderId="0"/>
    <xf numFmtId="0" fontId="7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6" fillId="0" borderId="0" xfId="7" applyFont="1" applyAlignment="1">
      <alignment horizontal="right" vertical="center"/>
    </xf>
    <xf numFmtId="0" fontId="13" fillId="0" borderId="0" xfId="3" applyFont="1" applyAlignment="1">
      <alignment horizontal="center" vertical="center" wrapText="1"/>
    </xf>
    <xf numFmtId="0" fontId="4" fillId="0" borderId="0" xfId="8" applyFont="1" applyAlignment="1">
      <alignment horizontal="left" vertical="center" wrapText="1"/>
    </xf>
    <xf numFmtId="0" fontId="15" fillId="0" borderId="0" xfId="8" applyFont="1" applyAlignment="1">
      <alignment horizontal="center" vertical="top"/>
    </xf>
    <xf numFmtId="0" fontId="11" fillId="2" borderId="1" xfId="5" applyFont="1" applyFill="1" applyBorder="1" applyAlignment="1">
      <alignment horizontal="center" vertical="center" wrapText="1"/>
    </xf>
    <xf numFmtId="0" fontId="9" fillId="0" borderId="1" xfId="7" applyFont="1" applyBorder="1" applyAlignment="1">
      <alignment horizontal="center" vertical="center"/>
    </xf>
    <xf numFmtId="0" fontId="11" fillId="2" borderId="1" xfId="7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horizontal="left" vertical="center" wrapText="1"/>
    </xf>
    <xf numFmtId="3" fontId="11" fillId="2" borderId="1" xfId="7" applyNumberFormat="1" applyFont="1" applyFill="1" applyBorder="1" applyAlignment="1">
      <alignment horizontal="center" vertical="center"/>
    </xf>
    <xf numFmtId="4" fontId="11" fillId="2" borderId="1" xfId="7" applyNumberFormat="1" applyFont="1" applyFill="1" applyBorder="1" applyAlignment="1">
      <alignment horizontal="right" vertical="center"/>
    </xf>
    <xf numFmtId="0" fontId="9" fillId="0" borderId="1" xfId="9" applyFont="1" applyBorder="1" applyAlignment="1">
      <alignment horizontal="left" vertical="center"/>
    </xf>
    <xf numFmtId="3" fontId="9" fillId="0" borderId="1" xfId="9" applyNumberFormat="1" applyFont="1" applyBorder="1" applyAlignment="1">
      <alignment horizontal="center" vertical="center"/>
    </xf>
    <xf numFmtId="4" fontId="9" fillId="0" borderId="1" xfId="10" applyNumberFormat="1" applyFont="1" applyBorder="1" applyAlignment="1">
      <alignment horizontal="right" vertical="center"/>
    </xf>
    <xf numFmtId="164" fontId="9" fillId="0" borderId="1" xfId="10" applyNumberFormat="1" applyFont="1" applyBorder="1" applyAlignment="1">
      <alignment horizontal="center" vertical="center"/>
    </xf>
    <xf numFmtId="0" fontId="9" fillId="0" borderId="1" xfId="7" applyFont="1" applyBorder="1" applyAlignment="1">
      <alignment horizontal="left" vertical="center"/>
    </xf>
    <xf numFmtId="0" fontId="11" fillId="2" borderId="1" xfId="7" applyFont="1" applyFill="1" applyBorder="1" applyAlignment="1">
      <alignment horizontal="left" vertical="center"/>
    </xf>
    <xf numFmtId="0" fontId="9" fillId="0" borderId="1" xfId="9" applyFont="1" applyBorder="1" applyAlignment="1">
      <alignment horizontal="left" vertical="center" wrapText="1"/>
    </xf>
    <xf numFmtId="0" fontId="9" fillId="0" borderId="1" xfId="7" applyFont="1" applyBorder="1" applyAlignment="1">
      <alignment horizontal="left" vertical="center" wrapText="1"/>
    </xf>
    <xf numFmtId="3" fontId="11" fillId="2" borderId="1" xfId="5" applyNumberFormat="1" applyFont="1" applyFill="1" applyBorder="1" applyAlignment="1">
      <alignment horizontal="center" vertical="center" wrapText="1"/>
    </xf>
    <xf numFmtId="4" fontId="11" fillId="2" borderId="1" xfId="5" applyNumberFormat="1" applyFont="1" applyFill="1" applyBorder="1" applyAlignment="1">
      <alignment horizontal="right" vertical="center" wrapText="1"/>
    </xf>
    <xf numFmtId="0" fontId="16" fillId="0" borderId="1" xfId="11" applyFont="1" applyBorder="1" applyAlignment="1">
      <alignment wrapText="1"/>
    </xf>
    <xf numFmtId="3" fontId="9" fillId="0" borderId="1" xfId="7" applyNumberFormat="1" applyFont="1" applyBorder="1" applyAlignment="1">
      <alignment horizontal="center" vertical="center"/>
    </xf>
    <xf numFmtId="3" fontId="11" fillId="2" borderId="1" xfId="9" applyNumberFormat="1" applyFont="1" applyFill="1" applyBorder="1" applyAlignment="1">
      <alignment horizontal="center"/>
    </xf>
    <xf numFmtId="4" fontId="11" fillId="2" borderId="1" xfId="9" applyNumberFormat="1" applyFont="1" applyFill="1" applyBorder="1" applyAlignment="1">
      <alignment horizontal="right"/>
    </xf>
    <xf numFmtId="0" fontId="9" fillId="0" borderId="1" xfId="1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  <xf numFmtId="0" fontId="9" fillId="0" borderId="1" xfId="7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left" vertical="center" wrapText="1"/>
    </xf>
    <xf numFmtId="3" fontId="9" fillId="0" borderId="1" xfId="9" applyNumberFormat="1" applyFont="1" applyFill="1" applyBorder="1" applyAlignment="1">
      <alignment horizontal="center" vertical="center"/>
    </xf>
    <xf numFmtId="3" fontId="9" fillId="0" borderId="1" xfId="9" applyNumberFormat="1" applyFont="1" applyFill="1" applyBorder="1" applyAlignment="1">
      <alignment horizontal="center"/>
    </xf>
    <xf numFmtId="4" fontId="9" fillId="0" borderId="1" xfId="10" applyNumberFormat="1" applyFont="1" applyFill="1" applyBorder="1" applyAlignment="1">
      <alignment horizontal="right" vertical="center"/>
    </xf>
    <xf numFmtId="164" fontId="9" fillId="0" borderId="1" xfId="10" applyNumberFormat="1" applyFont="1" applyFill="1" applyBorder="1" applyAlignment="1">
      <alignment horizontal="center" vertical="center"/>
    </xf>
    <xf numFmtId="0" fontId="6" fillId="0" borderId="0" xfId="7" applyFont="1" applyFill="1" applyAlignment="1">
      <alignment horizontal="right" vertical="center"/>
    </xf>
    <xf numFmtId="0" fontId="9" fillId="0" borderId="1" xfId="9" applyFont="1" applyFill="1" applyBorder="1" applyAlignment="1">
      <alignment horizontal="left" vertical="center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center" vertical="center"/>
    </xf>
    <xf numFmtId="0" fontId="7" fillId="0" borderId="0" xfId="7" applyFont="1"/>
    <xf numFmtId="0" fontId="10" fillId="0" borderId="0" xfId="10" applyFont="1"/>
    <xf numFmtId="4" fontId="7" fillId="0" borderId="0" xfId="7" applyNumberFormat="1" applyFont="1"/>
    <xf numFmtId="0" fontId="1" fillId="0" borderId="0" xfId="10"/>
    <xf numFmtId="0" fontId="12" fillId="0" borderId="0" xfId="10" applyFont="1"/>
    <xf numFmtId="0" fontId="12" fillId="0" borderId="0" xfId="7" applyFont="1" applyAlignment="1">
      <alignment horizontal="right" indent="1"/>
    </xf>
    <xf numFmtId="0" fontId="12" fillId="0" borderId="0" xfId="10" applyFont="1" applyAlignment="1">
      <alignment wrapText="1"/>
    </xf>
    <xf numFmtId="0" fontId="12" fillId="0" borderId="0" xfId="10" applyFont="1" applyAlignment="1">
      <alignment horizontal="left" wrapText="1"/>
    </xf>
    <xf numFmtId="0" fontId="6" fillId="0" borderId="0" xfId="7" applyFont="1"/>
    <xf numFmtId="3" fontId="9" fillId="0" borderId="1" xfId="7" applyNumberFormat="1" applyFont="1" applyFill="1" applyBorder="1" applyAlignment="1">
      <alignment horizontal="center" vertical="center"/>
    </xf>
    <xf numFmtId="0" fontId="12" fillId="0" borderId="0" xfId="10" applyFont="1" applyAlignment="1">
      <alignment horizontal="left" wrapText="1"/>
    </xf>
    <xf numFmtId="0" fontId="6" fillId="0" borderId="3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 wrapText="1"/>
    </xf>
    <xf numFmtId="0" fontId="11" fillId="2" borderId="4" xfId="9" applyFont="1" applyFill="1" applyBorder="1" applyAlignment="1">
      <alignment horizontal="center" vertical="center"/>
    </xf>
    <xf numFmtId="0" fontId="11" fillId="2" borderId="5" xfId="9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 wrapText="1"/>
    </xf>
    <xf numFmtId="0" fontId="11" fillId="2" borderId="4" xfId="5" applyFont="1" applyFill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 wrapText="1"/>
    </xf>
    <xf numFmtId="0" fontId="3" fillId="0" borderId="0" xfId="3" applyFont="1" applyAlignment="1">
      <alignment horizontal="right" vertical="center" wrapText="1"/>
    </xf>
    <xf numFmtId="0" fontId="13" fillId="0" borderId="0" xfId="3" applyFont="1" applyAlignment="1">
      <alignment horizontal="center" vertical="center" wrapText="1"/>
    </xf>
    <xf numFmtId="0" fontId="5" fillId="0" borderId="0" xfId="8" applyFont="1" applyAlignment="1">
      <alignment horizontal="center" vertical="center" wrapText="1"/>
    </xf>
    <xf numFmtId="0" fontId="11" fillId="2" borderId="2" xfId="7" applyFont="1" applyFill="1" applyBorder="1" applyAlignment="1">
      <alignment horizontal="center" vertical="center" wrapText="1"/>
    </xf>
    <xf numFmtId="0" fontId="11" fillId="2" borderId="7" xfId="7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6" xfId="1"/>
    <cellStyle name="Обычный 2" xfId="2"/>
    <cellStyle name="Обычный 2 3 3 2 3 2 2 4" xfId="10"/>
    <cellStyle name="Обычный 2 5 2 3 2 3 4" xfId="7"/>
    <cellStyle name="Обычный 3 2" xfId="4"/>
    <cellStyle name="Обычный 3 3" xfId="8"/>
    <cellStyle name="Обычный 4 2 2" xfId="11"/>
    <cellStyle name="Обычный 66 4" xfId="6"/>
    <cellStyle name="Обычный_диагностические услуги новая версия 21.03.2008" xfId="5"/>
    <cellStyle name="Обычный_ПМУ кастрированные" xfId="3"/>
    <cellStyle name="Обычный_Расчет тарифов на 2009 год 2" xfId="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4"/>
  <sheetViews>
    <sheetView tabSelected="1" view="pageBreakPreview" zoomScale="80" zoomScaleNormal="100" zoomScaleSheetLayoutView="80" workbookViewId="0">
      <pane xSplit="2" ySplit="7" topLeftCell="C100" activePane="bottomRight" state="frozen"/>
      <selection activeCell="A3" sqref="A3:F3"/>
      <selection pane="topRight" activeCell="A3" sqref="A3:F3"/>
      <selection pane="bottomLeft" activeCell="A3" sqref="A3:F3"/>
      <selection pane="bottomRight" activeCell="I103" sqref="I103"/>
    </sheetView>
  </sheetViews>
  <sheetFormatPr defaultColWidth="9.140625" defaultRowHeight="12.75" x14ac:dyDescent="0.25"/>
  <cols>
    <col min="1" max="1" width="10" style="1" customWidth="1"/>
    <col min="2" max="2" width="48.5703125" style="36" customWidth="1"/>
    <col min="3" max="4" width="17.140625" style="35" customWidth="1"/>
    <col min="5" max="5" width="23.42578125" style="35" customWidth="1"/>
    <col min="6" max="8" width="18.5703125" style="35" customWidth="1"/>
    <col min="9" max="10" width="17.140625" style="1" customWidth="1"/>
    <col min="11" max="13" width="18.5703125" style="1" customWidth="1"/>
    <col min="14" max="14" width="18.5703125" style="35" customWidth="1"/>
    <col min="15" max="15" width="18.5703125" style="1" customWidth="1"/>
    <col min="16" max="16384" width="9.140625" style="1"/>
  </cols>
  <sheetData>
    <row r="1" spans="1:15" ht="82.5" customHeight="1" x14ac:dyDescent="0.25">
      <c r="A1" s="57" t="s">
        <v>121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15.75" x14ac:dyDescent="0.25">
      <c r="B2" s="58"/>
      <c r="C2" s="58"/>
      <c r="D2" s="2"/>
      <c r="E2" s="2"/>
      <c r="F2" s="2"/>
      <c r="G2" s="2"/>
      <c r="H2" s="2"/>
      <c r="N2" s="2"/>
    </row>
    <row r="3" spans="1:15" ht="42" customHeight="1" x14ac:dyDescent="0.25">
      <c r="A3" s="59" t="s">
        <v>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15" ht="15" customHeight="1" x14ac:dyDescent="0.25">
      <c r="B4" s="3"/>
      <c r="C4" s="4"/>
      <c r="D4" s="4"/>
      <c r="E4" s="4"/>
      <c r="F4" s="4"/>
      <c r="G4" s="4"/>
      <c r="H4" s="4"/>
      <c r="N4" s="4"/>
    </row>
    <row r="5" spans="1:15" ht="21" customHeight="1" x14ac:dyDescent="0.25">
      <c r="A5" s="60" t="s">
        <v>7</v>
      </c>
      <c r="B5" s="52" t="s">
        <v>8</v>
      </c>
      <c r="C5" s="54" t="s">
        <v>9</v>
      </c>
      <c r="D5" s="56"/>
      <c r="E5" s="52" t="s">
        <v>10</v>
      </c>
      <c r="F5" s="52" t="s">
        <v>11</v>
      </c>
      <c r="G5" s="52" t="s">
        <v>12</v>
      </c>
      <c r="H5" s="52" t="s">
        <v>13</v>
      </c>
      <c r="I5" s="52" t="s">
        <v>14</v>
      </c>
      <c r="J5" s="52" t="s">
        <v>15</v>
      </c>
      <c r="K5" s="54" t="s">
        <v>16</v>
      </c>
      <c r="L5" s="55"/>
      <c r="M5" s="55"/>
      <c r="N5" s="55"/>
      <c r="O5" s="56"/>
    </row>
    <row r="6" spans="1:15" ht="102" customHeight="1" x14ac:dyDescent="0.25">
      <c r="A6" s="61"/>
      <c r="B6" s="53"/>
      <c r="C6" s="5" t="s">
        <v>17</v>
      </c>
      <c r="D6" s="5" t="s">
        <v>18</v>
      </c>
      <c r="E6" s="53"/>
      <c r="F6" s="53"/>
      <c r="G6" s="53"/>
      <c r="H6" s="53"/>
      <c r="I6" s="53"/>
      <c r="J6" s="53"/>
      <c r="K6" s="5" t="s">
        <v>19</v>
      </c>
      <c r="L6" s="5" t="s">
        <v>20</v>
      </c>
      <c r="M6" s="5" t="s">
        <v>21</v>
      </c>
      <c r="N6" s="5" t="s">
        <v>22</v>
      </c>
      <c r="O6" s="5" t="s">
        <v>23</v>
      </c>
    </row>
    <row r="7" spans="1:15" ht="1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 t="s">
        <v>24</v>
      </c>
      <c r="L7" s="6" t="s">
        <v>25</v>
      </c>
      <c r="M7" s="6">
        <v>13</v>
      </c>
      <c r="N7" s="6" t="s">
        <v>26</v>
      </c>
      <c r="O7" s="6" t="s">
        <v>27</v>
      </c>
    </row>
    <row r="8" spans="1:15" ht="14.25" x14ac:dyDescent="0.25">
      <c r="A8" s="7">
        <v>810001</v>
      </c>
      <c r="B8" s="8" t="s">
        <v>28</v>
      </c>
      <c r="C8" s="9">
        <v>473</v>
      </c>
      <c r="D8" s="9">
        <v>121</v>
      </c>
      <c r="E8" s="9"/>
      <c r="F8" s="9"/>
      <c r="G8" s="9"/>
      <c r="H8" s="9"/>
      <c r="I8" s="10"/>
      <c r="J8" s="10"/>
      <c r="K8" s="10">
        <v>13962839.419999998</v>
      </c>
      <c r="L8" s="10">
        <v>1163569.95</v>
      </c>
      <c r="M8" s="10">
        <v>4125174.27</v>
      </c>
      <c r="N8" s="10">
        <v>18088013.689999998</v>
      </c>
      <c r="O8" s="10">
        <v>1507334.47</v>
      </c>
    </row>
    <row r="9" spans="1:15" ht="15" x14ac:dyDescent="0.25">
      <c r="A9" s="6">
        <v>79</v>
      </c>
      <c r="B9" s="11" t="s">
        <v>29</v>
      </c>
      <c r="C9" s="12">
        <v>180</v>
      </c>
      <c r="D9" s="12">
        <v>66</v>
      </c>
      <c r="E9" s="12" t="s">
        <v>30</v>
      </c>
      <c r="F9" s="12" t="s">
        <v>31</v>
      </c>
      <c r="G9" s="13">
        <v>1442900</v>
      </c>
      <c r="H9" s="14">
        <v>1.748</v>
      </c>
      <c r="I9" s="14">
        <v>1.1910000000000001</v>
      </c>
      <c r="J9" s="14">
        <v>1.018</v>
      </c>
      <c r="K9" s="13">
        <v>3003927.34</v>
      </c>
      <c r="L9" s="13">
        <v>250327.28</v>
      </c>
      <c r="M9" s="13">
        <v>2450677.9699999997</v>
      </c>
      <c r="N9" s="13">
        <v>5454605.3099999996</v>
      </c>
      <c r="O9" s="13">
        <v>454550.44</v>
      </c>
    </row>
    <row r="10" spans="1:15" ht="15" x14ac:dyDescent="0.25">
      <c r="A10" s="6">
        <v>80</v>
      </c>
      <c r="B10" s="15" t="s">
        <v>32</v>
      </c>
      <c r="C10" s="12">
        <v>126</v>
      </c>
      <c r="D10" s="12">
        <v>22</v>
      </c>
      <c r="E10" s="12" t="s">
        <v>30</v>
      </c>
      <c r="F10" s="12" t="s">
        <v>31</v>
      </c>
      <c r="G10" s="13">
        <v>1442900</v>
      </c>
      <c r="H10" s="14">
        <v>1.748</v>
      </c>
      <c r="I10" s="14">
        <v>1.177</v>
      </c>
      <c r="J10" s="14">
        <v>1.006</v>
      </c>
      <c r="K10" s="13">
        <v>2968616.69</v>
      </c>
      <c r="L10" s="13">
        <v>247384.72</v>
      </c>
      <c r="M10" s="13">
        <v>370771.73</v>
      </c>
      <c r="N10" s="13">
        <v>3339388.42</v>
      </c>
      <c r="O10" s="13">
        <v>278282.37</v>
      </c>
    </row>
    <row r="11" spans="1:15" ht="15" x14ac:dyDescent="0.25">
      <c r="A11" s="6">
        <v>81</v>
      </c>
      <c r="B11" s="15" t="s">
        <v>33</v>
      </c>
      <c r="C11" s="12">
        <v>58</v>
      </c>
      <c r="D11" s="12">
        <v>8</v>
      </c>
      <c r="E11" s="12" t="s">
        <v>30</v>
      </c>
      <c r="F11" s="12" t="s">
        <v>31</v>
      </c>
      <c r="G11" s="13">
        <v>1442900</v>
      </c>
      <c r="H11" s="14">
        <v>1.748</v>
      </c>
      <c r="I11" s="14">
        <v>1.0549999999999999</v>
      </c>
      <c r="J11" s="14">
        <v>1.002</v>
      </c>
      <c r="K11" s="13">
        <v>2660909.61</v>
      </c>
      <c r="L11" s="13">
        <v>221742.47</v>
      </c>
      <c r="M11" s="13">
        <v>401182.83000000007</v>
      </c>
      <c r="N11" s="13">
        <v>3062092.44</v>
      </c>
      <c r="O11" s="13">
        <v>255174.37</v>
      </c>
    </row>
    <row r="12" spans="1:15" ht="15" x14ac:dyDescent="0.25">
      <c r="A12" s="6">
        <v>82</v>
      </c>
      <c r="B12" s="11" t="s">
        <v>34</v>
      </c>
      <c r="C12" s="12">
        <v>58</v>
      </c>
      <c r="D12" s="12">
        <v>11</v>
      </c>
      <c r="E12" s="12" t="s">
        <v>30</v>
      </c>
      <c r="F12" s="12" t="s">
        <v>31</v>
      </c>
      <c r="G12" s="13">
        <v>1442900</v>
      </c>
      <c r="H12" s="14">
        <v>1.748</v>
      </c>
      <c r="I12" s="14">
        <v>1.056</v>
      </c>
      <c r="J12" s="14">
        <v>1.0029999999999999</v>
      </c>
      <c r="K12" s="13">
        <v>2663431.7999999998</v>
      </c>
      <c r="L12" s="13">
        <v>221952.65</v>
      </c>
      <c r="M12" s="13">
        <v>376090.73</v>
      </c>
      <c r="N12" s="13">
        <v>3039522.53</v>
      </c>
      <c r="O12" s="13">
        <v>253293.54</v>
      </c>
    </row>
    <row r="13" spans="1:15" ht="15" x14ac:dyDescent="0.25">
      <c r="A13" s="6">
        <v>83</v>
      </c>
      <c r="B13" s="15" t="s">
        <v>35</v>
      </c>
      <c r="C13" s="12">
        <v>51</v>
      </c>
      <c r="D13" s="12">
        <v>14</v>
      </c>
      <c r="E13" s="12" t="s">
        <v>30</v>
      </c>
      <c r="F13" s="12" t="s">
        <v>31</v>
      </c>
      <c r="G13" s="13">
        <v>1442900</v>
      </c>
      <c r="H13" s="14">
        <v>1.748</v>
      </c>
      <c r="I13" s="14">
        <v>1.0569999999999999</v>
      </c>
      <c r="J13" s="14">
        <v>1.004</v>
      </c>
      <c r="K13" s="13">
        <v>2665953.98</v>
      </c>
      <c r="L13" s="13">
        <v>222162.83</v>
      </c>
      <c r="M13" s="13">
        <v>526451.01000000024</v>
      </c>
      <c r="N13" s="13">
        <v>3192404.99</v>
      </c>
      <c r="O13" s="13">
        <v>266033.75</v>
      </c>
    </row>
    <row r="14" spans="1:15" ht="14.25" x14ac:dyDescent="0.25">
      <c r="A14" s="7">
        <v>810003</v>
      </c>
      <c r="B14" s="16" t="s">
        <v>36</v>
      </c>
      <c r="C14" s="9">
        <v>525</v>
      </c>
      <c r="D14" s="9">
        <v>94</v>
      </c>
      <c r="E14" s="9"/>
      <c r="F14" s="9"/>
      <c r="G14" s="9"/>
      <c r="H14" s="9"/>
      <c r="I14" s="10"/>
      <c r="J14" s="10"/>
      <c r="K14" s="10">
        <v>5977588.4000000004</v>
      </c>
      <c r="L14" s="10">
        <v>498132.37</v>
      </c>
      <c r="M14" s="10">
        <v>1945535.4800000004</v>
      </c>
      <c r="N14" s="10">
        <v>7923123.8800000008</v>
      </c>
      <c r="O14" s="10">
        <v>660260.33000000007</v>
      </c>
    </row>
    <row r="15" spans="1:15" ht="15" x14ac:dyDescent="0.25">
      <c r="A15" s="6">
        <v>215</v>
      </c>
      <c r="B15" s="15" t="s">
        <v>37</v>
      </c>
      <c r="C15" s="12">
        <v>241</v>
      </c>
      <c r="D15" s="12">
        <v>43</v>
      </c>
      <c r="E15" s="12" t="s">
        <v>30</v>
      </c>
      <c r="F15" s="12" t="s">
        <v>31</v>
      </c>
      <c r="G15" s="13">
        <v>1442900</v>
      </c>
      <c r="H15" s="14">
        <v>1.748</v>
      </c>
      <c r="I15" s="14">
        <v>1.1839999999999999</v>
      </c>
      <c r="J15" s="14">
        <v>1.012</v>
      </c>
      <c r="K15" s="13">
        <v>2986272.01</v>
      </c>
      <c r="L15" s="13">
        <v>248856</v>
      </c>
      <c r="M15" s="13">
        <v>1945535.4800000004</v>
      </c>
      <c r="N15" s="13">
        <v>4931807.49</v>
      </c>
      <c r="O15" s="13">
        <v>410983.96</v>
      </c>
    </row>
    <row r="16" spans="1:15" ht="15" x14ac:dyDescent="0.25">
      <c r="A16" s="6">
        <v>301</v>
      </c>
      <c r="B16" s="15" t="s">
        <v>38</v>
      </c>
      <c r="C16" s="12">
        <v>284</v>
      </c>
      <c r="D16" s="12">
        <v>51</v>
      </c>
      <c r="E16" s="12" t="s">
        <v>30</v>
      </c>
      <c r="F16" s="12" t="s">
        <v>31</v>
      </c>
      <c r="G16" s="13">
        <v>1442900</v>
      </c>
      <c r="H16" s="14">
        <v>1.748</v>
      </c>
      <c r="I16" s="14">
        <v>1.1859999999999999</v>
      </c>
      <c r="J16" s="14">
        <v>1.014</v>
      </c>
      <c r="K16" s="13">
        <v>2991316.39</v>
      </c>
      <c r="L16" s="13">
        <v>249276.37</v>
      </c>
      <c r="M16" s="13">
        <v>0</v>
      </c>
      <c r="N16" s="13">
        <v>2991316.39</v>
      </c>
      <c r="O16" s="13">
        <v>249276.37</v>
      </c>
    </row>
    <row r="17" spans="1:15" ht="14.25" x14ac:dyDescent="0.25">
      <c r="A17" s="7">
        <v>810008</v>
      </c>
      <c r="B17" s="8" t="s">
        <v>39</v>
      </c>
      <c r="C17" s="9">
        <v>641</v>
      </c>
      <c r="D17" s="9">
        <v>135</v>
      </c>
      <c r="E17" s="9"/>
      <c r="F17" s="9"/>
      <c r="G17" s="9"/>
      <c r="H17" s="9"/>
      <c r="I17" s="10"/>
      <c r="J17" s="10"/>
      <c r="K17" s="10">
        <v>11607114.709999999</v>
      </c>
      <c r="L17" s="10">
        <v>967259.56</v>
      </c>
      <c r="M17" s="10">
        <v>5133687.07</v>
      </c>
      <c r="N17" s="10">
        <v>16740801.779999999</v>
      </c>
      <c r="O17" s="10">
        <v>1395066.8199999998</v>
      </c>
    </row>
    <row r="18" spans="1:15" ht="15" x14ac:dyDescent="0.25">
      <c r="A18" s="6">
        <v>66</v>
      </c>
      <c r="B18" s="15" t="s">
        <v>40</v>
      </c>
      <c r="C18" s="12">
        <v>317</v>
      </c>
      <c r="D18" s="12">
        <v>76</v>
      </c>
      <c r="E18" s="12" t="s">
        <v>30</v>
      </c>
      <c r="F18" s="12" t="s">
        <v>31</v>
      </c>
      <c r="G18" s="13">
        <v>1442900</v>
      </c>
      <c r="H18" s="14">
        <v>1.748</v>
      </c>
      <c r="I18" s="14">
        <v>1.1930000000000001</v>
      </c>
      <c r="J18" s="14">
        <v>1.02</v>
      </c>
      <c r="K18" s="13">
        <v>3008971.72</v>
      </c>
      <c r="L18" s="13">
        <v>250747.64</v>
      </c>
      <c r="M18" s="13">
        <v>1907448.1400000001</v>
      </c>
      <c r="N18" s="13">
        <v>4916419.8600000003</v>
      </c>
      <c r="O18" s="13">
        <v>409701.66</v>
      </c>
    </row>
    <row r="19" spans="1:15" ht="15" x14ac:dyDescent="0.25">
      <c r="A19" s="6">
        <v>69</v>
      </c>
      <c r="B19" s="11" t="s">
        <v>41</v>
      </c>
      <c r="C19" s="12">
        <v>137</v>
      </c>
      <c r="D19" s="12">
        <v>26</v>
      </c>
      <c r="E19" s="12" t="s">
        <v>30</v>
      </c>
      <c r="F19" s="12" t="s">
        <v>31</v>
      </c>
      <c r="G19" s="13">
        <v>1442900</v>
      </c>
      <c r="H19" s="14">
        <v>1.748</v>
      </c>
      <c r="I19" s="14">
        <v>1.1779999999999999</v>
      </c>
      <c r="J19" s="14">
        <v>1.0069999999999999</v>
      </c>
      <c r="K19" s="13">
        <v>2971138.88</v>
      </c>
      <c r="L19" s="13">
        <v>247594.91</v>
      </c>
      <c r="M19" s="13">
        <v>1092393.7800000003</v>
      </c>
      <c r="N19" s="13">
        <v>4063532.66</v>
      </c>
      <c r="O19" s="13">
        <v>338627.72</v>
      </c>
    </row>
    <row r="20" spans="1:15" ht="15" x14ac:dyDescent="0.25">
      <c r="A20" s="6">
        <v>70</v>
      </c>
      <c r="B20" s="15" t="s">
        <v>42</v>
      </c>
      <c r="C20" s="12">
        <v>87</v>
      </c>
      <c r="D20" s="12">
        <v>13</v>
      </c>
      <c r="E20" s="12" t="s">
        <v>30</v>
      </c>
      <c r="F20" s="12" t="s">
        <v>31</v>
      </c>
      <c r="G20" s="13">
        <v>1442900</v>
      </c>
      <c r="H20" s="14">
        <v>1.748</v>
      </c>
      <c r="I20" s="14">
        <v>1.056</v>
      </c>
      <c r="J20" s="14">
        <v>1.0029999999999999</v>
      </c>
      <c r="K20" s="13">
        <v>2663431.7999999998</v>
      </c>
      <c r="L20" s="13">
        <v>221952.65</v>
      </c>
      <c r="M20" s="13">
        <v>1324700.98</v>
      </c>
      <c r="N20" s="13">
        <v>3988132.78</v>
      </c>
      <c r="O20" s="13">
        <v>332344.40000000002</v>
      </c>
    </row>
    <row r="21" spans="1:15" ht="15" x14ac:dyDescent="0.25">
      <c r="A21" s="6">
        <v>71</v>
      </c>
      <c r="B21" s="15" t="s">
        <v>43</v>
      </c>
      <c r="C21" s="12">
        <v>100</v>
      </c>
      <c r="D21" s="12">
        <v>20</v>
      </c>
      <c r="E21" s="12" t="s">
        <v>30</v>
      </c>
      <c r="F21" s="12" t="s">
        <v>31</v>
      </c>
      <c r="G21" s="13">
        <v>1442900</v>
      </c>
      <c r="H21" s="14">
        <v>1.748</v>
      </c>
      <c r="I21" s="14">
        <v>1.175</v>
      </c>
      <c r="J21" s="14">
        <v>1.0049999999999999</v>
      </c>
      <c r="K21" s="13">
        <v>2963572.31</v>
      </c>
      <c r="L21" s="13">
        <v>246964.36</v>
      </c>
      <c r="M21" s="13">
        <v>809144.16999999993</v>
      </c>
      <c r="N21" s="13">
        <v>3772716.48</v>
      </c>
      <c r="O21" s="13">
        <v>314393.03999999998</v>
      </c>
    </row>
    <row r="22" spans="1:15" ht="14.25" x14ac:dyDescent="0.25">
      <c r="A22" s="7">
        <v>810009</v>
      </c>
      <c r="B22" s="8" t="s">
        <v>44</v>
      </c>
      <c r="C22" s="9">
        <v>691</v>
      </c>
      <c r="D22" s="9">
        <v>132</v>
      </c>
      <c r="E22" s="9"/>
      <c r="F22" s="9"/>
      <c r="G22" s="9"/>
      <c r="H22" s="9"/>
      <c r="I22" s="10"/>
      <c r="J22" s="10"/>
      <c r="K22" s="10">
        <v>8658675.5299999993</v>
      </c>
      <c r="L22" s="10">
        <v>721556.28999999992</v>
      </c>
      <c r="M22" s="10">
        <v>10991930.380000003</v>
      </c>
      <c r="N22" s="10">
        <v>19650605.91</v>
      </c>
      <c r="O22" s="10">
        <v>1637550.5</v>
      </c>
    </row>
    <row r="23" spans="1:15" ht="15" x14ac:dyDescent="0.25">
      <c r="A23" s="6">
        <v>37</v>
      </c>
      <c r="B23" s="17" t="s">
        <v>45</v>
      </c>
      <c r="C23" s="12">
        <v>269</v>
      </c>
      <c r="D23" s="12">
        <v>49</v>
      </c>
      <c r="E23" s="12" t="s">
        <v>30</v>
      </c>
      <c r="F23" s="12" t="s">
        <v>31</v>
      </c>
      <c r="G23" s="13">
        <v>1442900</v>
      </c>
      <c r="H23" s="14">
        <v>1.748</v>
      </c>
      <c r="I23" s="14">
        <v>1.1850000000000001</v>
      </c>
      <c r="J23" s="14">
        <v>1.0129999999999999</v>
      </c>
      <c r="K23" s="13">
        <v>2988794.2</v>
      </c>
      <c r="L23" s="13">
        <v>249066.18</v>
      </c>
      <c r="M23" s="13">
        <v>1458615.0300000003</v>
      </c>
      <c r="N23" s="13">
        <v>4447409.2300000004</v>
      </c>
      <c r="O23" s="13">
        <v>370617.44</v>
      </c>
    </row>
    <row r="24" spans="1:15" ht="15" x14ac:dyDescent="0.25">
      <c r="A24" s="6">
        <v>38</v>
      </c>
      <c r="B24" s="18" t="s">
        <v>46</v>
      </c>
      <c r="C24" s="12">
        <v>64</v>
      </c>
      <c r="D24" s="12">
        <v>12</v>
      </c>
      <c r="E24" s="12" t="s">
        <v>30</v>
      </c>
      <c r="F24" s="12" t="s">
        <v>31</v>
      </c>
      <c r="G24" s="13">
        <v>1442900</v>
      </c>
      <c r="H24" s="14">
        <v>1.748</v>
      </c>
      <c r="I24" s="14">
        <v>1.056</v>
      </c>
      <c r="J24" s="14">
        <v>1.0029999999999999</v>
      </c>
      <c r="K24" s="13">
        <v>2663431.7999999998</v>
      </c>
      <c r="L24" s="13">
        <v>221952.65</v>
      </c>
      <c r="M24" s="13">
        <v>0</v>
      </c>
      <c r="N24" s="13">
        <v>2663431.7999999998</v>
      </c>
      <c r="O24" s="13">
        <v>221952.65</v>
      </c>
    </row>
    <row r="25" spans="1:15" ht="15" x14ac:dyDescent="0.25">
      <c r="A25" s="6">
        <v>39</v>
      </c>
      <c r="B25" s="18" t="s">
        <v>47</v>
      </c>
      <c r="C25" s="12">
        <v>358</v>
      </c>
      <c r="D25" s="12">
        <v>71</v>
      </c>
      <c r="E25" s="12" t="s">
        <v>30</v>
      </c>
      <c r="F25" s="12" t="s">
        <v>31</v>
      </c>
      <c r="G25" s="13">
        <v>1442900</v>
      </c>
      <c r="H25" s="14">
        <v>1.748</v>
      </c>
      <c r="I25" s="14">
        <v>1.1919999999999999</v>
      </c>
      <c r="J25" s="14">
        <v>1.0189999999999999</v>
      </c>
      <c r="K25" s="13">
        <v>3006449.53</v>
      </c>
      <c r="L25" s="13">
        <v>250537.46</v>
      </c>
      <c r="M25" s="13">
        <v>9533315.3500000015</v>
      </c>
      <c r="N25" s="13">
        <v>12539764.880000001</v>
      </c>
      <c r="O25" s="13">
        <v>1044980.41</v>
      </c>
    </row>
    <row r="26" spans="1:15" ht="14.25" x14ac:dyDescent="0.25">
      <c r="A26" s="7">
        <v>810017</v>
      </c>
      <c r="B26" s="8" t="s">
        <v>48</v>
      </c>
      <c r="C26" s="9">
        <v>2894</v>
      </c>
      <c r="D26" s="9">
        <v>518</v>
      </c>
      <c r="E26" s="19"/>
      <c r="F26" s="19"/>
      <c r="G26" s="19"/>
      <c r="H26" s="19"/>
      <c r="I26" s="10"/>
      <c r="J26" s="10"/>
      <c r="K26" s="20">
        <v>23716145.050000001</v>
      </c>
      <c r="L26" s="20">
        <v>1976345.41</v>
      </c>
      <c r="M26" s="20">
        <v>42711445.210000001</v>
      </c>
      <c r="N26" s="20">
        <v>66427590.260000005</v>
      </c>
      <c r="O26" s="20">
        <v>5535632.5299999993</v>
      </c>
    </row>
    <row r="27" spans="1:15" ht="15" x14ac:dyDescent="0.25">
      <c r="A27" s="6">
        <v>55</v>
      </c>
      <c r="B27" s="15" t="s">
        <v>49</v>
      </c>
      <c r="C27" s="12">
        <v>504</v>
      </c>
      <c r="D27" s="12">
        <v>86</v>
      </c>
      <c r="E27" s="12" t="s">
        <v>30</v>
      </c>
      <c r="F27" s="12" t="s">
        <v>31</v>
      </c>
      <c r="G27" s="13">
        <v>1442900</v>
      </c>
      <c r="H27" s="14">
        <v>1.748</v>
      </c>
      <c r="I27" s="14">
        <v>1.1970000000000001</v>
      </c>
      <c r="J27" s="14">
        <v>1.0229999999999999</v>
      </c>
      <c r="K27" s="13">
        <v>3019060.47</v>
      </c>
      <c r="L27" s="13">
        <v>251588.37</v>
      </c>
      <c r="M27" s="13">
        <v>4550417.93</v>
      </c>
      <c r="N27" s="13">
        <v>7569478.4000000004</v>
      </c>
      <c r="O27" s="13">
        <v>630789.87</v>
      </c>
    </row>
    <row r="28" spans="1:15" ht="15" x14ac:dyDescent="0.25">
      <c r="A28" s="6">
        <v>56</v>
      </c>
      <c r="B28" s="15" t="s">
        <v>50</v>
      </c>
      <c r="C28" s="12">
        <v>92</v>
      </c>
      <c r="D28" s="12">
        <v>12</v>
      </c>
      <c r="E28" s="12" t="s">
        <v>30</v>
      </c>
      <c r="F28" s="12" t="s">
        <v>31</v>
      </c>
      <c r="G28" s="13">
        <v>1442900</v>
      </c>
      <c r="H28" s="14">
        <v>1.748</v>
      </c>
      <c r="I28" s="14">
        <v>1.056</v>
      </c>
      <c r="J28" s="14">
        <v>1.0029999999999999</v>
      </c>
      <c r="K28" s="13">
        <v>2663431.7999999998</v>
      </c>
      <c r="L28" s="13">
        <v>221952.65</v>
      </c>
      <c r="M28" s="13">
        <v>3659505.8100000005</v>
      </c>
      <c r="N28" s="13">
        <v>6322937.6100000003</v>
      </c>
      <c r="O28" s="13">
        <v>526911.47</v>
      </c>
    </row>
    <row r="29" spans="1:15" ht="15" x14ac:dyDescent="0.25">
      <c r="A29" s="6">
        <v>57</v>
      </c>
      <c r="B29" s="11" t="s">
        <v>51</v>
      </c>
      <c r="C29" s="12">
        <v>664</v>
      </c>
      <c r="D29" s="12">
        <v>127</v>
      </c>
      <c r="E29" s="12" t="s">
        <v>30</v>
      </c>
      <c r="F29" s="12" t="s">
        <v>31</v>
      </c>
      <c r="G29" s="13">
        <v>1442900</v>
      </c>
      <c r="H29" s="14">
        <v>1.748</v>
      </c>
      <c r="I29" s="14">
        <v>1.2090000000000001</v>
      </c>
      <c r="J29" s="14">
        <v>1.034</v>
      </c>
      <c r="K29" s="13">
        <v>3049326.74</v>
      </c>
      <c r="L29" s="13">
        <v>254110.56</v>
      </c>
      <c r="M29" s="13">
        <v>4384757.2799999993</v>
      </c>
      <c r="N29" s="13">
        <v>7434084.0199999996</v>
      </c>
      <c r="O29" s="13">
        <v>619507</v>
      </c>
    </row>
    <row r="30" spans="1:15" ht="15" x14ac:dyDescent="0.25">
      <c r="A30" s="6">
        <v>58</v>
      </c>
      <c r="B30" s="15" t="s">
        <v>52</v>
      </c>
      <c r="C30" s="12">
        <v>333</v>
      </c>
      <c r="D30" s="12">
        <v>47</v>
      </c>
      <c r="E30" s="12" t="s">
        <v>30</v>
      </c>
      <c r="F30" s="12" t="s">
        <v>31</v>
      </c>
      <c r="G30" s="13">
        <v>1442900</v>
      </c>
      <c r="H30" s="14">
        <v>1.748</v>
      </c>
      <c r="I30" s="14">
        <v>1.1850000000000001</v>
      </c>
      <c r="J30" s="14">
        <v>1.0129999999999999</v>
      </c>
      <c r="K30" s="13">
        <v>2988794.2</v>
      </c>
      <c r="L30" s="13">
        <v>249066.18</v>
      </c>
      <c r="M30" s="13">
        <v>5860626.3299999991</v>
      </c>
      <c r="N30" s="13">
        <v>8849420.5299999993</v>
      </c>
      <c r="O30" s="13">
        <v>737451.71</v>
      </c>
    </row>
    <row r="31" spans="1:15" ht="15" x14ac:dyDescent="0.25">
      <c r="A31" s="6">
        <v>59</v>
      </c>
      <c r="B31" s="15" t="s">
        <v>53</v>
      </c>
      <c r="C31" s="12">
        <v>453</v>
      </c>
      <c r="D31" s="12">
        <v>86</v>
      </c>
      <c r="E31" s="12" t="s">
        <v>30</v>
      </c>
      <c r="F31" s="12" t="s">
        <v>31</v>
      </c>
      <c r="G31" s="13">
        <v>1442900</v>
      </c>
      <c r="H31" s="14">
        <v>1.748</v>
      </c>
      <c r="I31" s="14">
        <v>1.1970000000000001</v>
      </c>
      <c r="J31" s="14">
        <v>1.0229999999999999</v>
      </c>
      <c r="K31" s="13">
        <v>3019060.47</v>
      </c>
      <c r="L31" s="13">
        <v>251588.37</v>
      </c>
      <c r="M31" s="13">
        <v>9809544.5</v>
      </c>
      <c r="N31" s="13">
        <v>12828604.970000001</v>
      </c>
      <c r="O31" s="13">
        <v>1069050.4099999999</v>
      </c>
    </row>
    <row r="32" spans="1:15" ht="15" x14ac:dyDescent="0.25">
      <c r="A32" s="6">
        <v>60</v>
      </c>
      <c r="B32" s="15" t="s">
        <v>54</v>
      </c>
      <c r="C32" s="12">
        <v>386</v>
      </c>
      <c r="D32" s="12">
        <v>69</v>
      </c>
      <c r="E32" s="12" t="s">
        <v>30</v>
      </c>
      <c r="F32" s="12" t="s">
        <v>31</v>
      </c>
      <c r="G32" s="13">
        <v>1442900</v>
      </c>
      <c r="H32" s="14">
        <v>1.748</v>
      </c>
      <c r="I32" s="14">
        <v>1.1919999999999999</v>
      </c>
      <c r="J32" s="14">
        <v>1.0189999999999999</v>
      </c>
      <c r="K32" s="13">
        <v>3006449.53</v>
      </c>
      <c r="L32" s="13">
        <v>250537.46</v>
      </c>
      <c r="M32" s="13">
        <v>5748274.1400000006</v>
      </c>
      <c r="N32" s="13">
        <v>8754723.6699999999</v>
      </c>
      <c r="O32" s="13">
        <v>729560.31</v>
      </c>
    </row>
    <row r="33" spans="1:15" ht="15" x14ac:dyDescent="0.25">
      <c r="A33" s="6">
        <v>76</v>
      </c>
      <c r="B33" s="15" t="s">
        <v>55</v>
      </c>
      <c r="C33" s="12">
        <v>278</v>
      </c>
      <c r="D33" s="12">
        <v>60</v>
      </c>
      <c r="E33" s="12" t="s">
        <v>30</v>
      </c>
      <c r="F33" s="12" t="s">
        <v>31</v>
      </c>
      <c r="G33" s="13">
        <v>1442900</v>
      </c>
      <c r="H33" s="14">
        <v>1.748</v>
      </c>
      <c r="I33" s="14">
        <v>1.1879999999999999</v>
      </c>
      <c r="J33" s="14">
        <v>1.016</v>
      </c>
      <c r="K33" s="13">
        <v>2996360.77</v>
      </c>
      <c r="L33" s="13">
        <v>249696.73</v>
      </c>
      <c r="M33" s="13">
        <v>5313407.1300000008</v>
      </c>
      <c r="N33" s="13">
        <v>8309767.9000000004</v>
      </c>
      <c r="O33" s="13">
        <v>692480.66</v>
      </c>
    </row>
    <row r="34" spans="1:15" ht="15" x14ac:dyDescent="0.25">
      <c r="A34" s="6">
        <v>77</v>
      </c>
      <c r="B34" s="15" t="s">
        <v>56</v>
      </c>
      <c r="C34" s="12">
        <v>184</v>
      </c>
      <c r="D34" s="12">
        <v>31</v>
      </c>
      <c r="E34" s="12" t="s">
        <v>30</v>
      </c>
      <c r="F34" s="12" t="s">
        <v>31</v>
      </c>
      <c r="G34" s="13">
        <v>1442900</v>
      </c>
      <c r="H34" s="14">
        <v>1.748</v>
      </c>
      <c r="I34" s="14">
        <v>1.179</v>
      </c>
      <c r="J34" s="14">
        <v>1.008</v>
      </c>
      <c r="K34" s="13">
        <v>2973661.07</v>
      </c>
      <c r="L34" s="13">
        <v>247805.09</v>
      </c>
      <c r="M34" s="13">
        <v>3384912.0900000003</v>
      </c>
      <c r="N34" s="13">
        <v>6358573.1600000001</v>
      </c>
      <c r="O34" s="13">
        <v>529881.1</v>
      </c>
    </row>
    <row r="35" spans="1:15" ht="14.25" x14ac:dyDescent="0.25">
      <c r="A35" s="7">
        <v>810032</v>
      </c>
      <c r="B35" s="8" t="s">
        <v>57</v>
      </c>
      <c r="C35" s="9">
        <v>1105</v>
      </c>
      <c r="D35" s="9">
        <v>232</v>
      </c>
      <c r="E35" s="9"/>
      <c r="F35" s="9"/>
      <c r="G35" s="9"/>
      <c r="H35" s="9"/>
      <c r="I35" s="10"/>
      <c r="J35" s="10"/>
      <c r="K35" s="10">
        <v>11319585.119999999</v>
      </c>
      <c r="L35" s="10">
        <v>943298.76</v>
      </c>
      <c r="M35" s="10">
        <v>4734889.6899999995</v>
      </c>
      <c r="N35" s="10">
        <v>16054474.809999999</v>
      </c>
      <c r="O35" s="10">
        <v>1337872.8899999999</v>
      </c>
    </row>
    <row r="36" spans="1:15" ht="15" x14ac:dyDescent="0.25">
      <c r="A36" s="6">
        <v>32</v>
      </c>
      <c r="B36" s="21" t="s">
        <v>58</v>
      </c>
      <c r="C36" s="12">
        <v>89</v>
      </c>
      <c r="D36" s="12">
        <v>15</v>
      </c>
      <c r="E36" s="12" t="s">
        <v>30</v>
      </c>
      <c r="F36" s="12" t="s">
        <v>31</v>
      </c>
      <c r="G36" s="13">
        <v>1442900</v>
      </c>
      <c r="H36" s="14">
        <v>1.748</v>
      </c>
      <c r="I36" s="14">
        <v>1.0569999999999999</v>
      </c>
      <c r="J36" s="14">
        <v>1.004</v>
      </c>
      <c r="K36" s="13">
        <v>2665953.98</v>
      </c>
      <c r="L36" s="13">
        <v>222162.83</v>
      </c>
      <c r="M36" s="13">
        <v>0</v>
      </c>
      <c r="N36" s="13">
        <v>2665953.98</v>
      </c>
      <c r="O36" s="13">
        <v>222162.83</v>
      </c>
    </row>
    <row r="37" spans="1:15" ht="15" x14ac:dyDescent="0.25">
      <c r="A37" s="6">
        <v>38</v>
      </c>
      <c r="B37" s="21" t="s">
        <v>59</v>
      </c>
      <c r="C37" s="12">
        <v>476</v>
      </c>
      <c r="D37" s="12">
        <v>97</v>
      </c>
      <c r="E37" s="12" t="s">
        <v>30</v>
      </c>
      <c r="F37" s="12" t="s">
        <v>31</v>
      </c>
      <c r="G37" s="13">
        <v>1442900</v>
      </c>
      <c r="H37" s="14">
        <v>1.748</v>
      </c>
      <c r="I37" s="14">
        <v>1.2</v>
      </c>
      <c r="J37" s="14">
        <v>1.026</v>
      </c>
      <c r="K37" s="13">
        <v>3026627.04</v>
      </c>
      <c r="L37" s="13">
        <v>252218.92</v>
      </c>
      <c r="M37" s="13">
        <v>1250995.8200000003</v>
      </c>
      <c r="N37" s="13">
        <v>4277622.8600000003</v>
      </c>
      <c r="O37" s="13">
        <v>356468.57</v>
      </c>
    </row>
    <row r="38" spans="1:15" ht="15" x14ac:dyDescent="0.25">
      <c r="A38" s="6">
        <v>39</v>
      </c>
      <c r="B38" s="21" t="s">
        <v>60</v>
      </c>
      <c r="C38" s="12">
        <v>460</v>
      </c>
      <c r="D38" s="12">
        <v>91</v>
      </c>
      <c r="E38" s="12" t="s">
        <v>30</v>
      </c>
      <c r="F38" s="22" t="s">
        <v>30</v>
      </c>
      <c r="G38" s="13">
        <v>1442900</v>
      </c>
      <c r="H38" s="14">
        <v>1.748</v>
      </c>
      <c r="I38" s="14">
        <v>1.17</v>
      </c>
      <c r="J38" s="14">
        <v>1</v>
      </c>
      <c r="K38" s="13">
        <v>2950961.36</v>
      </c>
      <c r="L38" s="13">
        <v>245913.45</v>
      </c>
      <c r="M38" s="13">
        <v>1593127.4</v>
      </c>
      <c r="N38" s="13">
        <v>4544088.76</v>
      </c>
      <c r="O38" s="13">
        <v>378674.06</v>
      </c>
    </row>
    <row r="39" spans="1:15" ht="15" x14ac:dyDescent="0.25">
      <c r="A39" s="6">
        <v>58</v>
      </c>
      <c r="B39" s="21" t="s">
        <v>61</v>
      </c>
      <c r="C39" s="12">
        <v>80</v>
      </c>
      <c r="D39" s="12">
        <v>29</v>
      </c>
      <c r="E39" s="12" t="s">
        <v>30</v>
      </c>
      <c r="F39" s="12" t="s">
        <v>31</v>
      </c>
      <c r="G39" s="13">
        <v>1442900</v>
      </c>
      <c r="H39" s="14">
        <v>1.748</v>
      </c>
      <c r="I39" s="14">
        <v>1.0609999999999999</v>
      </c>
      <c r="J39" s="14">
        <v>1.008</v>
      </c>
      <c r="K39" s="13">
        <v>2676042.7400000002</v>
      </c>
      <c r="L39" s="13">
        <v>223003.56</v>
      </c>
      <c r="M39" s="13">
        <v>1890766.4699999997</v>
      </c>
      <c r="N39" s="13">
        <v>4566809.21</v>
      </c>
      <c r="O39" s="13">
        <v>380567.43</v>
      </c>
    </row>
    <row r="40" spans="1:15" ht="14.25" x14ac:dyDescent="0.2">
      <c r="A40" s="7">
        <v>810039</v>
      </c>
      <c r="B40" s="8" t="s">
        <v>62</v>
      </c>
      <c r="C40" s="9">
        <v>1304</v>
      </c>
      <c r="D40" s="9">
        <v>293</v>
      </c>
      <c r="E40" s="23"/>
      <c r="F40" s="23"/>
      <c r="G40" s="23"/>
      <c r="H40" s="23"/>
      <c r="I40" s="10"/>
      <c r="J40" s="10"/>
      <c r="K40" s="24">
        <v>14638786.119999999</v>
      </c>
      <c r="L40" s="24">
        <v>1219898.8500000001</v>
      </c>
      <c r="M40" s="24">
        <v>31518765.659999996</v>
      </c>
      <c r="N40" s="24">
        <v>46157551.779999994</v>
      </c>
      <c r="O40" s="24">
        <v>3846462.66</v>
      </c>
    </row>
    <row r="41" spans="1:15" ht="15" x14ac:dyDescent="0.25">
      <c r="A41" s="6">
        <v>35</v>
      </c>
      <c r="B41" s="25" t="s">
        <v>63</v>
      </c>
      <c r="C41" s="12">
        <v>518</v>
      </c>
      <c r="D41" s="12">
        <v>144</v>
      </c>
      <c r="E41" s="12" t="s">
        <v>30</v>
      </c>
      <c r="F41" s="12" t="s">
        <v>31</v>
      </c>
      <c r="G41" s="13">
        <v>1442900</v>
      </c>
      <c r="H41" s="14">
        <v>1.748</v>
      </c>
      <c r="I41" s="14">
        <v>1.2150000000000001</v>
      </c>
      <c r="J41" s="14">
        <v>1.0389999999999999</v>
      </c>
      <c r="K41" s="13">
        <v>3064459.88</v>
      </c>
      <c r="L41" s="13">
        <v>255371.66</v>
      </c>
      <c r="M41" s="13">
        <v>11490856.059999999</v>
      </c>
      <c r="N41" s="13">
        <v>14555315.939999999</v>
      </c>
      <c r="O41" s="13">
        <v>1212943</v>
      </c>
    </row>
    <row r="42" spans="1:15" ht="15" x14ac:dyDescent="0.25">
      <c r="A42" s="6">
        <v>36</v>
      </c>
      <c r="B42" s="25" t="s">
        <v>64</v>
      </c>
      <c r="C42" s="12">
        <v>265</v>
      </c>
      <c r="D42" s="12">
        <v>47</v>
      </c>
      <c r="E42" s="12" t="s">
        <v>30</v>
      </c>
      <c r="F42" s="12" t="s">
        <v>31</v>
      </c>
      <c r="G42" s="13">
        <v>1442900</v>
      </c>
      <c r="H42" s="14">
        <v>1.748</v>
      </c>
      <c r="I42" s="14">
        <v>1.1850000000000001</v>
      </c>
      <c r="J42" s="14">
        <v>1.0129999999999999</v>
      </c>
      <c r="K42" s="13">
        <v>2988794.2</v>
      </c>
      <c r="L42" s="13">
        <v>249066.18</v>
      </c>
      <c r="M42" s="13">
        <v>7317240.3299999991</v>
      </c>
      <c r="N42" s="13">
        <v>10306034.529999999</v>
      </c>
      <c r="O42" s="13">
        <v>858836.21</v>
      </c>
    </row>
    <row r="43" spans="1:15" ht="15" x14ac:dyDescent="0.25">
      <c r="A43" s="6">
        <v>63</v>
      </c>
      <c r="B43" s="26" t="s">
        <v>65</v>
      </c>
      <c r="C43" s="12">
        <v>337</v>
      </c>
      <c r="D43" s="12">
        <v>61</v>
      </c>
      <c r="E43" s="12" t="s">
        <v>30</v>
      </c>
      <c r="F43" s="29" t="s">
        <v>30</v>
      </c>
      <c r="G43" s="13">
        <v>1442900</v>
      </c>
      <c r="H43" s="14">
        <v>1.748</v>
      </c>
      <c r="I43" s="14">
        <v>1.17</v>
      </c>
      <c r="J43" s="14">
        <v>1</v>
      </c>
      <c r="K43" s="13">
        <v>2950961.36</v>
      </c>
      <c r="L43" s="13">
        <v>245913.45</v>
      </c>
      <c r="M43" s="13">
        <v>9979213.4299999997</v>
      </c>
      <c r="N43" s="13">
        <v>12930174.789999999</v>
      </c>
      <c r="O43" s="13">
        <v>1077514.57</v>
      </c>
    </row>
    <row r="44" spans="1:15" ht="15" x14ac:dyDescent="0.25">
      <c r="A44" s="6">
        <v>65</v>
      </c>
      <c r="B44" s="25" t="s">
        <v>66</v>
      </c>
      <c r="C44" s="12">
        <v>133</v>
      </c>
      <c r="D44" s="12">
        <v>29</v>
      </c>
      <c r="E44" s="12" t="s">
        <v>30</v>
      </c>
      <c r="F44" s="12" t="s">
        <v>31</v>
      </c>
      <c r="G44" s="13">
        <v>1442900</v>
      </c>
      <c r="H44" s="14">
        <v>1.748</v>
      </c>
      <c r="I44" s="14">
        <v>1.179</v>
      </c>
      <c r="J44" s="14">
        <v>1.008</v>
      </c>
      <c r="K44" s="13">
        <v>2973661.07</v>
      </c>
      <c r="L44" s="13">
        <v>247805.09</v>
      </c>
      <c r="M44" s="13">
        <v>2042211.44</v>
      </c>
      <c r="N44" s="13">
        <v>5015872.51</v>
      </c>
      <c r="O44" s="13">
        <v>417989.38</v>
      </c>
    </row>
    <row r="45" spans="1:15" ht="15" x14ac:dyDescent="0.25">
      <c r="A45" s="6">
        <v>66</v>
      </c>
      <c r="B45" s="25" t="s">
        <v>67</v>
      </c>
      <c r="C45" s="12">
        <v>36</v>
      </c>
      <c r="D45" s="12">
        <v>9</v>
      </c>
      <c r="E45" s="12" t="s">
        <v>30</v>
      </c>
      <c r="F45" s="12" t="s">
        <v>31</v>
      </c>
      <c r="G45" s="13">
        <v>1442900</v>
      </c>
      <c r="H45" s="14">
        <v>1.748</v>
      </c>
      <c r="I45" s="14">
        <v>1.0549999999999999</v>
      </c>
      <c r="J45" s="14">
        <v>1.002</v>
      </c>
      <c r="K45" s="13">
        <v>2660909.61</v>
      </c>
      <c r="L45" s="13">
        <v>221742.47</v>
      </c>
      <c r="M45" s="13">
        <v>689244.39999999991</v>
      </c>
      <c r="N45" s="13">
        <v>3350154.01</v>
      </c>
      <c r="O45" s="13">
        <v>279179.5</v>
      </c>
    </row>
    <row r="46" spans="1:15" s="33" customFormat="1" ht="15" x14ac:dyDescent="0.25">
      <c r="A46" s="27">
        <v>67</v>
      </c>
      <c r="B46" s="28" t="s">
        <v>68</v>
      </c>
      <c r="C46" s="29">
        <v>15</v>
      </c>
      <c r="D46" s="29">
        <v>3</v>
      </c>
      <c r="E46" s="30" t="s">
        <v>31</v>
      </c>
      <c r="F46" s="29" t="s">
        <v>31</v>
      </c>
      <c r="G46" s="31">
        <v>1442900</v>
      </c>
      <c r="H46" s="14">
        <v>1.748</v>
      </c>
      <c r="I46" s="14">
        <v>0</v>
      </c>
      <c r="J46" s="32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</row>
    <row r="47" spans="1:15" ht="14.25" x14ac:dyDescent="0.25">
      <c r="A47" s="7">
        <v>810058</v>
      </c>
      <c r="B47" s="8" t="s">
        <v>69</v>
      </c>
      <c r="C47" s="9">
        <v>1774</v>
      </c>
      <c r="D47" s="9">
        <v>309</v>
      </c>
      <c r="E47" s="19"/>
      <c r="F47" s="19"/>
      <c r="G47" s="19"/>
      <c r="H47" s="19"/>
      <c r="I47" s="10"/>
      <c r="J47" s="10"/>
      <c r="K47" s="20">
        <v>23844776.699999999</v>
      </c>
      <c r="L47" s="20">
        <v>1987064.73</v>
      </c>
      <c r="M47" s="20">
        <v>32792446.82</v>
      </c>
      <c r="N47" s="20">
        <v>56637223.520000003</v>
      </c>
      <c r="O47" s="20">
        <v>4719768.6199999992</v>
      </c>
    </row>
    <row r="48" spans="1:15" ht="15" x14ac:dyDescent="0.25">
      <c r="A48" s="6">
        <v>89</v>
      </c>
      <c r="B48" s="17" t="s">
        <v>70</v>
      </c>
      <c r="C48" s="12">
        <v>186</v>
      </c>
      <c r="D48" s="12">
        <v>25</v>
      </c>
      <c r="E48" s="12" t="s">
        <v>30</v>
      </c>
      <c r="F48" s="12" t="s">
        <v>31</v>
      </c>
      <c r="G48" s="13">
        <v>1442900</v>
      </c>
      <c r="H48" s="14">
        <v>1.748</v>
      </c>
      <c r="I48" s="14">
        <v>1.1779999999999999</v>
      </c>
      <c r="J48" s="14">
        <v>1.0069999999999999</v>
      </c>
      <c r="K48" s="13">
        <v>2971138.88</v>
      </c>
      <c r="L48" s="13">
        <v>247594.91</v>
      </c>
      <c r="M48" s="13">
        <v>1684162.6500000004</v>
      </c>
      <c r="N48" s="13">
        <v>4655301.53</v>
      </c>
      <c r="O48" s="13">
        <v>387941.79</v>
      </c>
    </row>
    <row r="49" spans="1:15" ht="15" x14ac:dyDescent="0.25">
      <c r="A49" s="6">
        <v>106</v>
      </c>
      <c r="B49" s="17" t="s">
        <v>71</v>
      </c>
      <c r="C49" s="12">
        <v>213</v>
      </c>
      <c r="D49" s="12">
        <v>32</v>
      </c>
      <c r="E49" s="12" t="s">
        <v>30</v>
      </c>
      <c r="F49" s="29" t="s">
        <v>31</v>
      </c>
      <c r="G49" s="13">
        <v>1442900</v>
      </c>
      <c r="H49" s="14">
        <v>1.748</v>
      </c>
      <c r="I49" s="14">
        <v>1.18</v>
      </c>
      <c r="J49" s="14">
        <v>1.0089999999999999</v>
      </c>
      <c r="K49" s="13">
        <v>2976183.26</v>
      </c>
      <c r="L49" s="13">
        <v>248015.27</v>
      </c>
      <c r="M49" s="13">
        <v>5091388.12</v>
      </c>
      <c r="N49" s="13">
        <v>8067571.3799999999</v>
      </c>
      <c r="O49" s="13">
        <v>672297.62</v>
      </c>
    </row>
    <row r="50" spans="1:15" ht="15" x14ac:dyDescent="0.25">
      <c r="A50" s="6">
        <v>117</v>
      </c>
      <c r="B50" s="17" t="s">
        <v>72</v>
      </c>
      <c r="C50" s="12">
        <v>178</v>
      </c>
      <c r="D50" s="12">
        <v>31</v>
      </c>
      <c r="E50" s="12" t="s">
        <v>30</v>
      </c>
      <c r="F50" s="46" t="s">
        <v>31</v>
      </c>
      <c r="G50" s="13">
        <v>1442900</v>
      </c>
      <c r="H50" s="14">
        <v>1.748</v>
      </c>
      <c r="I50" s="14">
        <v>1.179</v>
      </c>
      <c r="J50" s="14">
        <v>1.008</v>
      </c>
      <c r="K50" s="13">
        <v>2973661.07</v>
      </c>
      <c r="L50" s="13">
        <v>247805.09</v>
      </c>
      <c r="M50" s="13">
        <v>6147694.5800000001</v>
      </c>
      <c r="N50" s="13">
        <v>9121355.6500000004</v>
      </c>
      <c r="O50" s="13">
        <v>760112.97</v>
      </c>
    </row>
    <row r="51" spans="1:15" ht="15" x14ac:dyDescent="0.25">
      <c r="A51" s="6">
        <v>119</v>
      </c>
      <c r="B51" s="17" t="s">
        <v>73</v>
      </c>
      <c r="C51" s="12">
        <v>416</v>
      </c>
      <c r="D51" s="12">
        <v>85</v>
      </c>
      <c r="E51" s="12" t="s">
        <v>30</v>
      </c>
      <c r="F51" s="46" t="s">
        <v>31</v>
      </c>
      <c r="G51" s="13">
        <v>1442900</v>
      </c>
      <c r="H51" s="14">
        <v>1.748</v>
      </c>
      <c r="I51" s="14">
        <v>1.1970000000000001</v>
      </c>
      <c r="J51" s="14">
        <v>1.0229999999999999</v>
      </c>
      <c r="K51" s="13">
        <v>3019060.47</v>
      </c>
      <c r="L51" s="13">
        <v>251588.37</v>
      </c>
      <c r="M51" s="13">
        <v>8779857.9299999997</v>
      </c>
      <c r="N51" s="13">
        <v>11798918.4</v>
      </c>
      <c r="O51" s="13">
        <v>983243.2</v>
      </c>
    </row>
    <row r="52" spans="1:15" ht="15" x14ac:dyDescent="0.25">
      <c r="A52" s="6">
        <v>120</v>
      </c>
      <c r="B52" s="17" t="s">
        <v>74</v>
      </c>
      <c r="C52" s="12">
        <v>229</v>
      </c>
      <c r="D52" s="12">
        <v>44</v>
      </c>
      <c r="E52" s="12" t="s">
        <v>30</v>
      </c>
      <c r="F52" s="29" t="s">
        <v>31</v>
      </c>
      <c r="G52" s="13">
        <v>1442900</v>
      </c>
      <c r="H52" s="14">
        <v>1.748</v>
      </c>
      <c r="I52" s="14">
        <v>1.1839999999999999</v>
      </c>
      <c r="J52" s="14">
        <v>1.012</v>
      </c>
      <c r="K52" s="13">
        <v>2986272.01</v>
      </c>
      <c r="L52" s="13">
        <v>248856</v>
      </c>
      <c r="M52" s="13">
        <v>4402623.08</v>
      </c>
      <c r="N52" s="13">
        <v>7388895.0899999999</v>
      </c>
      <c r="O52" s="13">
        <v>615741.26</v>
      </c>
    </row>
    <row r="53" spans="1:15" ht="15" x14ac:dyDescent="0.25">
      <c r="A53" s="6">
        <v>121</v>
      </c>
      <c r="B53" s="17" t="s">
        <v>75</v>
      </c>
      <c r="C53" s="12">
        <v>304</v>
      </c>
      <c r="D53" s="12">
        <v>56</v>
      </c>
      <c r="E53" s="12" t="s">
        <v>30</v>
      </c>
      <c r="F53" s="12" t="s">
        <v>31</v>
      </c>
      <c r="G53" s="13">
        <v>1442900</v>
      </c>
      <c r="H53" s="14">
        <v>1.748</v>
      </c>
      <c r="I53" s="14">
        <v>1.1870000000000001</v>
      </c>
      <c r="J53" s="14">
        <v>1.0149999999999999</v>
      </c>
      <c r="K53" s="13">
        <v>2993838.58</v>
      </c>
      <c r="L53" s="13">
        <v>249486.55</v>
      </c>
      <c r="M53" s="13">
        <v>4461250.99</v>
      </c>
      <c r="N53" s="13">
        <v>7455089.5700000003</v>
      </c>
      <c r="O53" s="13">
        <v>621257.46</v>
      </c>
    </row>
    <row r="54" spans="1:15" ht="15" x14ac:dyDescent="0.25">
      <c r="A54" s="6">
        <v>122</v>
      </c>
      <c r="B54" s="17" t="s">
        <v>76</v>
      </c>
      <c r="C54" s="12">
        <v>111</v>
      </c>
      <c r="D54" s="12">
        <v>16</v>
      </c>
      <c r="E54" s="12" t="s">
        <v>30</v>
      </c>
      <c r="F54" s="12" t="s">
        <v>31</v>
      </c>
      <c r="G54" s="13">
        <v>1442900</v>
      </c>
      <c r="H54" s="14">
        <v>1.748</v>
      </c>
      <c r="I54" s="14">
        <v>1.1739999999999999</v>
      </c>
      <c r="J54" s="14">
        <v>1.004</v>
      </c>
      <c r="K54" s="13">
        <v>2961050.12</v>
      </c>
      <c r="L54" s="13">
        <v>246754.18</v>
      </c>
      <c r="M54" s="13">
        <v>456174.08000000007</v>
      </c>
      <c r="N54" s="13">
        <v>3417224.2</v>
      </c>
      <c r="O54" s="13">
        <v>284768.68</v>
      </c>
    </row>
    <row r="55" spans="1:15" ht="15" x14ac:dyDescent="0.25">
      <c r="A55" s="6">
        <v>123</v>
      </c>
      <c r="B55" s="17" t="s">
        <v>77</v>
      </c>
      <c r="C55" s="12">
        <v>137</v>
      </c>
      <c r="D55" s="12">
        <v>20</v>
      </c>
      <c r="E55" s="12" t="s">
        <v>30</v>
      </c>
      <c r="F55" s="12" t="s">
        <v>31</v>
      </c>
      <c r="G55" s="13">
        <v>1442900</v>
      </c>
      <c r="H55" s="14">
        <v>1.748</v>
      </c>
      <c r="I55" s="14">
        <v>1.175</v>
      </c>
      <c r="J55" s="14">
        <v>1.0049999999999999</v>
      </c>
      <c r="K55" s="13">
        <v>2963572.31</v>
      </c>
      <c r="L55" s="13">
        <v>246964.36</v>
      </c>
      <c r="M55" s="13">
        <v>1769295.3900000001</v>
      </c>
      <c r="N55" s="13">
        <v>4732867.7</v>
      </c>
      <c r="O55" s="13">
        <v>394405.64</v>
      </c>
    </row>
    <row r="56" spans="1:15" ht="14.25" x14ac:dyDescent="0.25">
      <c r="A56" s="7">
        <v>810064</v>
      </c>
      <c r="B56" s="16" t="s">
        <v>78</v>
      </c>
      <c r="C56" s="9">
        <v>333</v>
      </c>
      <c r="D56" s="9">
        <v>40</v>
      </c>
      <c r="E56" s="9"/>
      <c r="F56" s="9"/>
      <c r="G56" s="9"/>
      <c r="H56" s="9"/>
      <c r="I56" s="10"/>
      <c r="J56" s="10"/>
      <c r="K56" s="10">
        <v>5637092.8699999992</v>
      </c>
      <c r="L56" s="10">
        <v>469757.74</v>
      </c>
      <c r="M56" s="10">
        <v>6210666.7400000002</v>
      </c>
      <c r="N56" s="10">
        <v>11847759.609999999</v>
      </c>
      <c r="O56" s="10">
        <v>987313.3</v>
      </c>
    </row>
    <row r="57" spans="1:15" ht="15" x14ac:dyDescent="0.25">
      <c r="A57" s="6">
        <v>214</v>
      </c>
      <c r="B57" s="15" t="s">
        <v>79</v>
      </c>
      <c r="C57" s="12">
        <v>257</v>
      </c>
      <c r="D57" s="12">
        <v>30</v>
      </c>
      <c r="E57" s="12" t="s">
        <v>30</v>
      </c>
      <c r="F57" s="46" t="s">
        <v>31</v>
      </c>
      <c r="G57" s="13">
        <v>1442900</v>
      </c>
      <c r="H57" s="14">
        <v>1.748</v>
      </c>
      <c r="I57" s="14">
        <v>1.179</v>
      </c>
      <c r="J57" s="14">
        <v>1.008</v>
      </c>
      <c r="K57" s="13">
        <v>2973661.07</v>
      </c>
      <c r="L57" s="13">
        <v>247805.09</v>
      </c>
      <c r="M57" s="13">
        <v>4111001.0800000005</v>
      </c>
      <c r="N57" s="13">
        <v>7084662.1500000004</v>
      </c>
      <c r="O57" s="13">
        <v>590388.51</v>
      </c>
    </row>
    <row r="58" spans="1:15" ht="15" x14ac:dyDescent="0.25">
      <c r="A58" s="6">
        <v>215</v>
      </c>
      <c r="B58" s="15" t="s">
        <v>80</v>
      </c>
      <c r="C58" s="12">
        <v>76</v>
      </c>
      <c r="D58" s="12">
        <v>10</v>
      </c>
      <c r="E58" s="12" t="s">
        <v>30</v>
      </c>
      <c r="F58" s="12" t="s">
        <v>31</v>
      </c>
      <c r="G58" s="13">
        <v>1442900</v>
      </c>
      <c r="H58" s="14">
        <v>1.748</v>
      </c>
      <c r="I58" s="14">
        <v>1.056</v>
      </c>
      <c r="J58" s="14">
        <v>1.0029999999999999</v>
      </c>
      <c r="K58" s="13">
        <v>2663431.7999999998</v>
      </c>
      <c r="L58" s="13">
        <v>221952.65</v>
      </c>
      <c r="M58" s="13">
        <v>2099665.66</v>
      </c>
      <c r="N58" s="13">
        <v>4763097.46</v>
      </c>
      <c r="O58" s="13">
        <v>396924.79</v>
      </c>
    </row>
    <row r="59" spans="1:15" ht="14.25" x14ac:dyDescent="0.25">
      <c r="A59" s="7">
        <v>810074</v>
      </c>
      <c r="B59" s="16" t="s">
        <v>81</v>
      </c>
      <c r="C59" s="9">
        <v>188</v>
      </c>
      <c r="D59" s="9">
        <v>41</v>
      </c>
      <c r="E59" s="9"/>
      <c r="F59" s="9"/>
      <c r="G59" s="9"/>
      <c r="H59" s="9"/>
      <c r="I59" s="10"/>
      <c r="J59" s="10"/>
      <c r="K59" s="10">
        <v>2983749.82</v>
      </c>
      <c r="L59" s="10">
        <v>248645.82</v>
      </c>
      <c r="M59" s="10">
        <v>0</v>
      </c>
      <c r="N59" s="10">
        <v>2983749.82</v>
      </c>
      <c r="O59" s="10">
        <v>248645.82</v>
      </c>
    </row>
    <row r="60" spans="1:15" ht="15" x14ac:dyDescent="0.25">
      <c r="A60" s="6">
        <v>144</v>
      </c>
      <c r="B60" s="15" t="s">
        <v>82</v>
      </c>
      <c r="C60" s="12">
        <v>188</v>
      </c>
      <c r="D60" s="12">
        <v>41</v>
      </c>
      <c r="E60" s="12" t="s">
        <v>30</v>
      </c>
      <c r="F60" s="12" t="s">
        <v>31</v>
      </c>
      <c r="G60" s="13">
        <v>1442900</v>
      </c>
      <c r="H60" s="14">
        <v>1.748</v>
      </c>
      <c r="I60" s="14">
        <v>1.1830000000000001</v>
      </c>
      <c r="J60" s="14">
        <v>1.0109999999999999</v>
      </c>
      <c r="K60" s="13">
        <v>2983749.82</v>
      </c>
      <c r="L60" s="13">
        <v>248645.82</v>
      </c>
      <c r="M60" s="13">
        <v>0</v>
      </c>
      <c r="N60" s="13">
        <v>2983749.82</v>
      </c>
      <c r="O60" s="13">
        <v>248645.82</v>
      </c>
    </row>
    <row r="61" spans="1:15" ht="14.25" x14ac:dyDescent="0.25">
      <c r="A61" s="7">
        <v>810076</v>
      </c>
      <c r="B61" s="16" t="s">
        <v>83</v>
      </c>
      <c r="C61" s="9">
        <v>20</v>
      </c>
      <c r="D61" s="9">
        <v>0</v>
      </c>
      <c r="E61" s="9"/>
      <c r="F61" s="9"/>
      <c r="G61" s="9"/>
      <c r="H61" s="9"/>
      <c r="I61" s="10"/>
      <c r="J61" s="10"/>
      <c r="K61" s="10">
        <v>2655865.23</v>
      </c>
      <c r="L61" s="10">
        <v>221322.1</v>
      </c>
      <c r="M61" s="10">
        <v>0</v>
      </c>
      <c r="N61" s="10">
        <v>2655865.23</v>
      </c>
      <c r="O61" s="10">
        <v>221322.1</v>
      </c>
    </row>
    <row r="62" spans="1:15" ht="15" x14ac:dyDescent="0.25">
      <c r="A62" s="6">
        <v>49</v>
      </c>
      <c r="B62" s="15" t="s">
        <v>84</v>
      </c>
      <c r="C62" s="12">
        <v>20</v>
      </c>
      <c r="D62" s="12">
        <v>0</v>
      </c>
      <c r="E62" s="12" t="s">
        <v>30</v>
      </c>
      <c r="F62" s="12" t="s">
        <v>31</v>
      </c>
      <c r="G62" s="13">
        <v>1442900</v>
      </c>
      <c r="H62" s="14">
        <v>1.748</v>
      </c>
      <c r="I62" s="14">
        <v>1.0529999999999999</v>
      </c>
      <c r="J62" s="14">
        <v>1</v>
      </c>
      <c r="K62" s="13">
        <v>2655865.23</v>
      </c>
      <c r="L62" s="13">
        <v>221322.1</v>
      </c>
      <c r="M62" s="13">
        <v>0</v>
      </c>
      <c r="N62" s="13">
        <v>2655865.23</v>
      </c>
      <c r="O62" s="13">
        <v>221322.1</v>
      </c>
    </row>
    <row r="63" spans="1:15" ht="14.25" x14ac:dyDescent="0.25">
      <c r="A63" s="7">
        <v>810157</v>
      </c>
      <c r="B63" s="16" t="s">
        <v>85</v>
      </c>
      <c r="C63" s="9">
        <v>5404</v>
      </c>
      <c r="D63" s="9">
        <v>962</v>
      </c>
      <c r="E63" s="9"/>
      <c r="F63" s="9"/>
      <c r="G63" s="9"/>
      <c r="H63" s="9"/>
      <c r="I63" s="10"/>
      <c r="J63" s="10"/>
      <c r="K63" s="10">
        <v>56035477.469999999</v>
      </c>
      <c r="L63" s="10">
        <v>4669623.1400000006</v>
      </c>
      <c r="M63" s="10">
        <v>87684809.449999988</v>
      </c>
      <c r="N63" s="10">
        <v>143720286.91999999</v>
      </c>
      <c r="O63" s="10">
        <v>11976690.569999998</v>
      </c>
    </row>
    <row r="64" spans="1:15" ht="15" x14ac:dyDescent="0.25">
      <c r="A64" s="6">
        <v>66</v>
      </c>
      <c r="B64" s="15" t="s">
        <v>86</v>
      </c>
      <c r="C64" s="12">
        <v>516</v>
      </c>
      <c r="D64" s="12">
        <v>110</v>
      </c>
      <c r="E64" s="12" t="s">
        <v>30</v>
      </c>
      <c r="F64" s="12" t="s">
        <v>31</v>
      </c>
      <c r="G64" s="13">
        <v>1442900</v>
      </c>
      <c r="H64" s="14">
        <v>1.748</v>
      </c>
      <c r="I64" s="14">
        <v>1.2050000000000001</v>
      </c>
      <c r="J64" s="14">
        <v>1.03</v>
      </c>
      <c r="K64" s="13">
        <v>3039237.99</v>
      </c>
      <c r="L64" s="13">
        <v>253269.83</v>
      </c>
      <c r="M64" s="13">
        <v>4746723.66</v>
      </c>
      <c r="N64" s="13">
        <v>7785961.6500000004</v>
      </c>
      <c r="O64" s="13">
        <v>648830.14</v>
      </c>
    </row>
    <row r="65" spans="1:15" ht="15" x14ac:dyDescent="0.25">
      <c r="A65" s="6">
        <v>105</v>
      </c>
      <c r="B65" s="15" t="s">
        <v>87</v>
      </c>
      <c r="C65" s="12">
        <v>468</v>
      </c>
      <c r="D65" s="12">
        <v>118</v>
      </c>
      <c r="E65" s="12" t="s">
        <v>30</v>
      </c>
      <c r="F65" s="12" t="s">
        <v>31</v>
      </c>
      <c r="G65" s="13">
        <v>1442900</v>
      </c>
      <c r="H65" s="14">
        <v>1.748</v>
      </c>
      <c r="I65" s="14">
        <v>1.2070000000000001</v>
      </c>
      <c r="J65" s="14">
        <v>1.032</v>
      </c>
      <c r="K65" s="13">
        <v>3044282.36</v>
      </c>
      <c r="L65" s="13">
        <v>253690.2</v>
      </c>
      <c r="M65" s="13">
        <v>8756191</v>
      </c>
      <c r="N65" s="13">
        <v>11800473.359999999</v>
      </c>
      <c r="O65" s="13">
        <v>983372.78</v>
      </c>
    </row>
    <row r="66" spans="1:15" ht="15" x14ac:dyDescent="0.25">
      <c r="A66" s="6">
        <v>106</v>
      </c>
      <c r="B66" s="15" t="s">
        <v>88</v>
      </c>
      <c r="C66" s="12">
        <v>144</v>
      </c>
      <c r="D66" s="12">
        <v>19</v>
      </c>
      <c r="E66" s="12" t="s">
        <v>30</v>
      </c>
      <c r="F66" s="12" t="s">
        <v>31</v>
      </c>
      <c r="G66" s="13">
        <v>1442900</v>
      </c>
      <c r="H66" s="14">
        <v>1.748</v>
      </c>
      <c r="I66" s="14">
        <v>1.175</v>
      </c>
      <c r="J66" s="14">
        <v>1.0049999999999999</v>
      </c>
      <c r="K66" s="13">
        <v>2963572.31</v>
      </c>
      <c r="L66" s="13">
        <v>246964.36</v>
      </c>
      <c r="M66" s="13">
        <v>2250157.3699999996</v>
      </c>
      <c r="N66" s="13">
        <v>5213729.68</v>
      </c>
      <c r="O66" s="13">
        <v>434477.47</v>
      </c>
    </row>
    <row r="67" spans="1:15" ht="15" x14ac:dyDescent="0.25">
      <c r="A67" s="6">
        <v>107</v>
      </c>
      <c r="B67" s="15" t="s">
        <v>89</v>
      </c>
      <c r="C67" s="12">
        <v>616</v>
      </c>
      <c r="D67" s="12">
        <v>113</v>
      </c>
      <c r="E67" s="12" t="s">
        <v>30</v>
      </c>
      <c r="F67" s="12" t="s">
        <v>31</v>
      </c>
      <c r="G67" s="13">
        <v>1442900</v>
      </c>
      <c r="H67" s="14">
        <v>1.748</v>
      </c>
      <c r="I67" s="14">
        <v>1.2050000000000001</v>
      </c>
      <c r="J67" s="14">
        <v>1.03</v>
      </c>
      <c r="K67" s="13">
        <v>3039237.99</v>
      </c>
      <c r="L67" s="13">
        <v>253269.83</v>
      </c>
      <c r="M67" s="13">
        <v>4242585.3499999996</v>
      </c>
      <c r="N67" s="13">
        <v>7281823.3399999999</v>
      </c>
      <c r="O67" s="13">
        <v>606818.61</v>
      </c>
    </row>
    <row r="68" spans="1:15" ht="15" x14ac:dyDescent="0.25">
      <c r="A68" s="6">
        <v>108</v>
      </c>
      <c r="B68" s="15" t="s">
        <v>90</v>
      </c>
      <c r="C68" s="12">
        <v>196</v>
      </c>
      <c r="D68" s="12">
        <v>39</v>
      </c>
      <c r="E68" s="12" t="s">
        <v>30</v>
      </c>
      <c r="F68" s="12" t="s">
        <v>31</v>
      </c>
      <c r="G68" s="13">
        <v>1442900</v>
      </c>
      <c r="H68" s="14">
        <v>1.748</v>
      </c>
      <c r="I68" s="14">
        <v>1.181</v>
      </c>
      <c r="J68" s="14">
        <v>1.01</v>
      </c>
      <c r="K68" s="13">
        <v>2978705.45</v>
      </c>
      <c r="L68" s="13">
        <v>248225.45</v>
      </c>
      <c r="M68" s="13">
        <v>3387883.8999999994</v>
      </c>
      <c r="N68" s="13">
        <v>6366589.3499999996</v>
      </c>
      <c r="O68" s="13">
        <v>530549.11</v>
      </c>
    </row>
    <row r="69" spans="1:15" ht="15" x14ac:dyDescent="0.25">
      <c r="A69" s="6">
        <v>110</v>
      </c>
      <c r="B69" s="15" t="s">
        <v>91</v>
      </c>
      <c r="C69" s="12">
        <v>116</v>
      </c>
      <c r="D69" s="12">
        <v>17</v>
      </c>
      <c r="E69" s="12" t="s">
        <v>30</v>
      </c>
      <c r="F69" s="12" t="s">
        <v>31</v>
      </c>
      <c r="G69" s="13">
        <v>1442900</v>
      </c>
      <c r="H69" s="14">
        <v>1.748</v>
      </c>
      <c r="I69" s="14">
        <v>1.175</v>
      </c>
      <c r="J69" s="14">
        <v>1.0049999999999999</v>
      </c>
      <c r="K69" s="13">
        <v>2963572.31</v>
      </c>
      <c r="L69" s="13">
        <v>246964.36</v>
      </c>
      <c r="M69" s="13">
        <v>2041656.8800000004</v>
      </c>
      <c r="N69" s="13">
        <v>5005229.1900000004</v>
      </c>
      <c r="O69" s="13">
        <v>417102.43</v>
      </c>
    </row>
    <row r="70" spans="1:15" ht="15" x14ac:dyDescent="0.25">
      <c r="A70" s="6">
        <v>118</v>
      </c>
      <c r="B70" s="34" t="s">
        <v>92</v>
      </c>
      <c r="C70" s="12">
        <v>613</v>
      </c>
      <c r="D70" s="12">
        <v>106</v>
      </c>
      <c r="E70" s="12" t="s">
        <v>30</v>
      </c>
      <c r="F70" s="29" t="s">
        <v>30</v>
      </c>
      <c r="G70" s="13">
        <v>1442900</v>
      </c>
      <c r="H70" s="14">
        <v>1.748</v>
      </c>
      <c r="I70" s="14">
        <v>1.17</v>
      </c>
      <c r="J70" s="14">
        <v>1</v>
      </c>
      <c r="K70" s="13">
        <v>2950961.36</v>
      </c>
      <c r="L70" s="13">
        <v>245913.45</v>
      </c>
      <c r="M70" s="13">
        <v>11672233.600000001</v>
      </c>
      <c r="N70" s="13">
        <v>14623194.960000001</v>
      </c>
      <c r="O70" s="13">
        <v>1218599.58</v>
      </c>
    </row>
    <row r="71" spans="1:15" ht="15" x14ac:dyDescent="0.25">
      <c r="A71" s="6">
        <v>128</v>
      </c>
      <c r="B71" s="15" t="s">
        <v>93</v>
      </c>
      <c r="C71" s="12">
        <v>30</v>
      </c>
      <c r="D71" s="12">
        <v>6</v>
      </c>
      <c r="E71" s="12" t="s">
        <v>30</v>
      </c>
      <c r="F71" s="29" t="s">
        <v>31</v>
      </c>
      <c r="G71" s="13">
        <v>1442900</v>
      </c>
      <c r="H71" s="14">
        <v>1.748</v>
      </c>
      <c r="I71" s="14">
        <v>1.0549999999999999</v>
      </c>
      <c r="J71" s="14">
        <v>1.002</v>
      </c>
      <c r="K71" s="13">
        <v>2660909.61</v>
      </c>
      <c r="L71" s="13">
        <v>221742.47</v>
      </c>
      <c r="M71" s="13">
        <v>1039516.8999999999</v>
      </c>
      <c r="N71" s="13">
        <v>3700426.51</v>
      </c>
      <c r="O71" s="13">
        <v>308368.88</v>
      </c>
    </row>
    <row r="72" spans="1:15" ht="15" x14ac:dyDescent="0.25">
      <c r="A72" s="6">
        <v>153</v>
      </c>
      <c r="B72" s="15" t="s">
        <v>94</v>
      </c>
      <c r="C72" s="12">
        <v>427</v>
      </c>
      <c r="D72" s="12">
        <v>58</v>
      </c>
      <c r="E72" s="12" t="s">
        <v>30</v>
      </c>
      <c r="F72" s="29" t="s">
        <v>31</v>
      </c>
      <c r="G72" s="13">
        <v>1442900</v>
      </c>
      <c r="H72" s="14">
        <v>1.748</v>
      </c>
      <c r="I72" s="14">
        <v>1.1879999999999999</v>
      </c>
      <c r="J72" s="14">
        <v>1.016</v>
      </c>
      <c r="K72" s="13">
        <v>2996360.77</v>
      </c>
      <c r="L72" s="13">
        <v>249696.73</v>
      </c>
      <c r="M72" s="13">
        <v>7626134.25</v>
      </c>
      <c r="N72" s="13">
        <v>10622495.02</v>
      </c>
      <c r="O72" s="13">
        <v>885207.92</v>
      </c>
    </row>
    <row r="73" spans="1:15" ht="15" x14ac:dyDescent="0.25">
      <c r="A73" s="6">
        <v>154</v>
      </c>
      <c r="B73" s="15" t="s">
        <v>95</v>
      </c>
      <c r="C73" s="12">
        <v>31</v>
      </c>
      <c r="D73" s="12">
        <v>4</v>
      </c>
      <c r="E73" s="12" t="s">
        <v>30</v>
      </c>
      <c r="F73" s="29" t="s">
        <v>31</v>
      </c>
      <c r="G73" s="13">
        <v>1442900</v>
      </c>
      <c r="H73" s="14">
        <v>1.748</v>
      </c>
      <c r="I73" s="14">
        <v>1.054</v>
      </c>
      <c r="J73" s="14">
        <v>1.0009999999999999</v>
      </c>
      <c r="K73" s="13">
        <v>2658387.42</v>
      </c>
      <c r="L73" s="13">
        <v>221532.29</v>
      </c>
      <c r="M73" s="13">
        <v>1123505.2000000002</v>
      </c>
      <c r="N73" s="13">
        <v>3781892.62</v>
      </c>
      <c r="O73" s="13">
        <v>315157.71999999997</v>
      </c>
    </row>
    <row r="74" spans="1:15" ht="15" x14ac:dyDescent="0.25">
      <c r="A74" s="6">
        <v>155</v>
      </c>
      <c r="B74" s="15" t="s">
        <v>96</v>
      </c>
      <c r="C74" s="12">
        <v>344</v>
      </c>
      <c r="D74" s="12">
        <v>58</v>
      </c>
      <c r="E74" s="12" t="s">
        <v>30</v>
      </c>
      <c r="F74" s="46" t="s">
        <v>31</v>
      </c>
      <c r="G74" s="13">
        <v>1442900</v>
      </c>
      <c r="H74" s="14">
        <v>1.748</v>
      </c>
      <c r="I74" s="14">
        <v>1.1879999999999999</v>
      </c>
      <c r="J74" s="14">
        <v>1.016</v>
      </c>
      <c r="K74" s="13">
        <v>2996360.77</v>
      </c>
      <c r="L74" s="13">
        <v>249696.73</v>
      </c>
      <c r="M74" s="13">
        <v>6046594.8000000007</v>
      </c>
      <c r="N74" s="13">
        <v>9042955.5700000003</v>
      </c>
      <c r="O74" s="13">
        <v>753579.63</v>
      </c>
    </row>
    <row r="75" spans="1:15" ht="15" x14ac:dyDescent="0.25">
      <c r="A75" s="6">
        <v>164</v>
      </c>
      <c r="B75" s="15" t="s">
        <v>97</v>
      </c>
      <c r="C75" s="12">
        <v>191</v>
      </c>
      <c r="D75" s="12">
        <v>27</v>
      </c>
      <c r="E75" s="12" t="s">
        <v>30</v>
      </c>
      <c r="F75" s="12" t="s">
        <v>31</v>
      </c>
      <c r="G75" s="13">
        <v>1442900</v>
      </c>
      <c r="H75" s="14">
        <v>1.748</v>
      </c>
      <c r="I75" s="14">
        <v>1.1779999999999999</v>
      </c>
      <c r="J75" s="14">
        <v>1.0069999999999999</v>
      </c>
      <c r="K75" s="13">
        <v>2971138.88</v>
      </c>
      <c r="L75" s="13">
        <v>247594.91</v>
      </c>
      <c r="M75" s="13">
        <v>1855499.8100000005</v>
      </c>
      <c r="N75" s="13">
        <v>4826638.6900000004</v>
      </c>
      <c r="O75" s="13">
        <v>402219.89</v>
      </c>
    </row>
    <row r="76" spans="1:15" ht="15" x14ac:dyDescent="0.25">
      <c r="A76" s="6">
        <v>166</v>
      </c>
      <c r="B76" s="15" t="s">
        <v>98</v>
      </c>
      <c r="C76" s="12">
        <v>158</v>
      </c>
      <c r="D76" s="12">
        <v>36</v>
      </c>
      <c r="E76" s="12" t="s">
        <v>30</v>
      </c>
      <c r="F76" s="12" t="s">
        <v>31</v>
      </c>
      <c r="G76" s="13">
        <v>1442900</v>
      </c>
      <c r="H76" s="14">
        <v>1.748</v>
      </c>
      <c r="I76" s="14">
        <v>1.181</v>
      </c>
      <c r="J76" s="14">
        <v>1.01</v>
      </c>
      <c r="K76" s="13">
        <v>2978705.45</v>
      </c>
      <c r="L76" s="13">
        <v>248225.45</v>
      </c>
      <c r="M76" s="13">
        <v>1432834.1600000001</v>
      </c>
      <c r="N76" s="13">
        <v>4411539.6100000003</v>
      </c>
      <c r="O76" s="13">
        <v>367628.3</v>
      </c>
    </row>
    <row r="77" spans="1:15" ht="15" x14ac:dyDescent="0.25">
      <c r="A77" s="6">
        <v>170</v>
      </c>
      <c r="B77" s="15" t="s">
        <v>99</v>
      </c>
      <c r="C77" s="12">
        <v>278</v>
      </c>
      <c r="D77" s="12">
        <v>38</v>
      </c>
      <c r="E77" s="12" t="s">
        <v>30</v>
      </c>
      <c r="F77" s="22" t="s">
        <v>30</v>
      </c>
      <c r="G77" s="13">
        <v>1442900</v>
      </c>
      <c r="H77" s="14">
        <v>1.748</v>
      </c>
      <c r="I77" s="14">
        <v>1.17</v>
      </c>
      <c r="J77" s="14">
        <v>1</v>
      </c>
      <c r="K77" s="13">
        <v>2950961.36</v>
      </c>
      <c r="L77" s="13">
        <v>245913.45</v>
      </c>
      <c r="M77" s="13">
        <v>6880440.4400000013</v>
      </c>
      <c r="N77" s="13">
        <v>9831401.8000000007</v>
      </c>
      <c r="O77" s="13">
        <v>819283.48</v>
      </c>
    </row>
    <row r="78" spans="1:15" ht="15" x14ac:dyDescent="0.25">
      <c r="A78" s="6">
        <v>171</v>
      </c>
      <c r="B78" s="15" t="s">
        <v>100</v>
      </c>
      <c r="C78" s="12">
        <v>181</v>
      </c>
      <c r="D78" s="12">
        <v>27</v>
      </c>
      <c r="E78" s="12" t="s">
        <v>30</v>
      </c>
      <c r="F78" s="12" t="s">
        <v>31</v>
      </c>
      <c r="G78" s="13">
        <v>1442900</v>
      </c>
      <c r="H78" s="14">
        <v>1.748</v>
      </c>
      <c r="I78" s="14">
        <v>1.1779999999999999</v>
      </c>
      <c r="J78" s="14">
        <v>1.0069999999999999</v>
      </c>
      <c r="K78" s="13">
        <v>2971138.88</v>
      </c>
      <c r="L78" s="13">
        <v>247594.91</v>
      </c>
      <c r="M78" s="13">
        <v>2654359.46</v>
      </c>
      <c r="N78" s="13">
        <v>5625498.3399999999</v>
      </c>
      <c r="O78" s="13">
        <v>468791.53</v>
      </c>
    </row>
    <row r="79" spans="1:15" ht="15" x14ac:dyDescent="0.25">
      <c r="A79" s="6">
        <v>180</v>
      </c>
      <c r="B79" s="15" t="s">
        <v>101</v>
      </c>
      <c r="C79" s="12">
        <v>196</v>
      </c>
      <c r="D79" s="12">
        <v>33</v>
      </c>
      <c r="E79" s="12" t="s">
        <v>30</v>
      </c>
      <c r="F79" s="12" t="s">
        <v>31</v>
      </c>
      <c r="G79" s="13">
        <v>1442900</v>
      </c>
      <c r="H79" s="14">
        <v>1.748</v>
      </c>
      <c r="I79" s="14">
        <v>1.18</v>
      </c>
      <c r="J79" s="14">
        <v>1.0089999999999999</v>
      </c>
      <c r="K79" s="13">
        <v>2976183.26</v>
      </c>
      <c r="L79" s="13">
        <v>248015.27</v>
      </c>
      <c r="M79" s="13">
        <v>3097651.4300000006</v>
      </c>
      <c r="N79" s="13">
        <v>6073834.6900000004</v>
      </c>
      <c r="O79" s="13">
        <v>506152.89</v>
      </c>
    </row>
    <row r="80" spans="1:15" ht="15" x14ac:dyDescent="0.25">
      <c r="A80" s="6">
        <v>194</v>
      </c>
      <c r="B80" s="15" t="s">
        <v>102</v>
      </c>
      <c r="C80" s="12">
        <v>299</v>
      </c>
      <c r="D80" s="12">
        <v>55</v>
      </c>
      <c r="E80" s="12" t="s">
        <v>30</v>
      </c>
      <c r="F80" s="12" t="s">
        <v>31</v>
      </c>
      <c r="G80" s="13">
        <v>1442900</v>
      </c>
      <c r="H80" s="14">
        <v>1.748</v>
      </c>
      <c r="I80" s="14">
        <v>1.1870000000000001</v>
      </c>
      <c r="J80" s="14">
        <v>1.0149999999999999</v>
      </c>
      <c r="K80" s="13">
        <v>2993838.58</v>
      </c>
      <c r="L80" s="13">
        <v>249486.55</v>
      </c>
      <c r="M80" s="13">
        <v>3495754.59</v>
      </c>
      <c r="N80" s="13">
        <v>6489593.1699999999</v>
      </c>
      <c r="O80" s="13">
        <v>540799.43000000005</v>
      </c>
    </row>
    <row r="81" spans="1:15" ht="15" x14ac:dyDescent="0.25">
      <c r="A81" s="6">
        <v>201</v>
      </c>
      <c r="B81" s="15" t="s">
        <v>103</v>
      </c>
      <c r="C81" s="12">
        <v>232</v>
      </c>
      <c r="D81" s="12">
        <v>33</v>
      </c>
      <c r="E81" s="12" t="s">
        <v>30</v>
      </c>
      <c r="F81" s="22" t="s">
        <v>30</v>
      </c>
      <c r="G81" s="13">
        <v>1442900</v>
      </c>
      <c r="H81" s="14">
        <v>1.748</v>
      </c>
      <c r="I81" s="14">
        <v>1.17</v>
      </c>
      <c r="J81" s="14">
        <v>1</v>
      </c>
      <c r="K81" s="13">
        <v>2950961.36</v>
      </c>
      <c r="L81" s="13">
        <v>245913.45</v>
      </c>
      <c r="M81" s="13">
        <v>7212418.1300000008</v>
      </c>
      <c r="N81" s="13">
        <v>10163379.49</v>
      </c>
      <c r="O81" s="13">
        <v>846948.29</v>
      </c>
    </row>
    <row r="82" spans="1:15" ht="15" x14ac:dyDescent="0.25">
      <c r="A82" s="6">
        <v>165</v>
      </c>
      <c r="B82" s="15" t="s">
        <v>104</v>
      </c>
      <c r="C82" s="12">
        <v>368</v>
      </c>
      <c r="D82" s="12">
        <v>65</v>
      </c>
      <c r="E82" s="12" t="s">
        <v>30</v>
      </c>
      <c r="F82" s="22" t="s">
        <v>30</v>
      </c>
      <c r="G82" s="13">
        <v>1442900</v>
      </c>
      <c r="H82" s="14">
        <v>1.748</v>
      </c>
      <c r="I82" s="14">
        <v>1.17</v>
      </c>
      <c r="J82" s="14">
        <v>1</v>
      </c>
      <c r="K82" s="13">
        <v>2950961.36</v>
      </c>
      <c r="L82" s="13">
        <v>245913.45</v>
      </c>
      <c r="M82" s="13">
        <v>8122668.5200000014</v>
      </c>
      <c r="N82" s="13">
        <v>11073629.880000001</v>
      </c>
      <c r="O82" s="13">
        <v>922802.49</v>
      </c>
    </row>
    <row r="83" spans="1:15" ht="14.25" x14ac:dyDescent="0.25">
      <c r="A83" s="7">
        <v>810206</v>
      </c>
      <c r="B83" s="16" t="s">
        <v>105</v>
      </c>
      <c r="C83" s="9">
        <v>1660</v>
      </c>
      <c r="D83" s="9">
        <v>603</v>
      </c>
      <c r="E83" s="9"/>
      <c r="F83" s="9"/>
      <c r="G83" s="9"/>
      <c r="H83" s="9"/>
      <c r="I83" s="10"/>
      <c r="J83" s="10"/>
      <c r="K83" s="10">
        <v>9200946.1999999993</v>
      </c>
      <c r="L83" s="10">
        <v>766745.52</v>
      </c>
      <c r="M83" s="10">
        <v>19536096.100000001</v>
      </c>
      <c r="N83" s="10">
        <v>28737042.299999997</v>
      </c>
      <c r="O83" s="10">
        <v>2394753.5299999998</v>
      </c>
    </row>
    <row r="84" spans="1:15" ht="15" x14ac:dyDescent="0.25">
      <c r="A84" s="6">
        <v>4</v>
      </c>
      <c r="B84" s="15" t="s">
        <v>106</v>
      </c>
      <c r="C84" s="12">
        <v>450</v>
      </c>
      <c r="D84" s="12">
        <v>166</v>
      </c>
      <c r="E84" s="12" t="s">
        <v>30</v>
      </c>
      <c r="F84" s="29" t="s">
        <v>30</v>
      </c>
      <c r="G84" s="13">
        <v>1442900</v>
      </c>
      <c r="H84" s="14">
        <v>1.748</v>
      </c>
      <c r="I84" s="14">
        <v>1.17</v>
      </c>
      <c r="J84" s="14">
        <v>1</v>
      </c>
      <c r="K84" s="13">
        <v>2950961.36</v>
      </c>
      <c r="L84" s="13">
        <v>245913.45</v>
      </c>
      <c r="M84" s="13">
        <v>7808115.1600000001</v>
      </c>
      <c r="N84" s="13">
        <v>10759076.52</v>
      </c>
      <c r="O84" s="13">
        <v>896589.71</v>
      </c>
    </row>
    <row r="85" spans="1:15" ht="15" x14ac:dyDescent="0.25">
      <c r="A85" s="6">
        <v>5</v>
      </c>
      <c r="B85" s="15" t="s">
        <v>107</v>
      </c>
      <c r="C85" s="12">
        <v>687</v>
      </c>
      <c r="D85" s="12">
        <v>259</v>
      </c>
      <c r="E85" s="12" t="s">
        <v>30</v>
      </c>
      <c r="F85" s="29" t="s">
        <v>31</v>
      </c>
      <c r="G85" s="13">
        <v>1442900</v>
      </c>
      <c r="H85" s="14">
        <v>1.748</v>
      </c>
      <c r="I85" s="14">
        <v>1.252</v>
      </c>
      <c r="J85" s="14">
        <v>1.07</v>
      </c>
      <c r="K85" s="13">
        <v>3157780.88</v>
      </c>
      <c r="L85" s="13">
        <v>263148.40999999997</v>
      </c>
      <c r="M85" s="13">
        <v>5210137.09</v>
      </c>
      <c r="N85" s="13">
        <v>8367917.9699999997</v>
      </c>
      <c r="O85" s="13">
        <v>697326.5</v>
      </c>
    </row>
    <row r="86" spans="1:15" ht="15" x14ac:dyDescent="0.25">
      <c r="A86" s="6">
        <v>6</v>
      </c>
      <c r="B86" s="15" t="s">
        <v>108</v>
      </c>
      <c r="C86" s="12">
        <v>523</v>
      </c>
      <c r="D86" s="12">
        <v>178</v>
      </c>
      <c r="E86" s="12" t="s">
        <v>30</v>
      </c>
      <c r="F86" s="29" t="s">
        <v>31</v>
      </c>
      <c r="G86" s="13">
        <v>1442900</v>
      </c>
      <c r="H86" s="14">
        <v>1.748</v>
      </c>
      <c r="I86" s="14">
        <v>1.226</v>
      </c>
      <c r="J86" s="14">
        <v>1.048</v>
      </c>
      <c r="K86" s="13">
        <v>3092203.96</v>
      </c>
      <c r="L86" s="13">
        <v>257683.66</v>
      </c>
      <c r="M86" s="13">
        <v>6517843.8500000006</v>
      </c>
      <c r="N86" s="13">
        <v>9610047.8100000005</v>
      </c>
      <c r="O86" s="13">
        <v>800837.32</v>
      </c>
    </row>
    <row r="87" spans="1:15" ht="14.25" x14ac:dyDescent="0.25">
      <c r="A87" s="7">
        <v>810068</v>
      </c>
      <c r="B87" s="16" t="s">
        <v>109</v>
      </c>
      <c r="C87" s="9">
        <v>148</v>
      </c>
      <c r="D87" s="9">
        <v>28</v>
      </c>
      <c r="E87" s="9"/>
      <c r="F87" s="9"/>
      <c r="G87" s="9"/>
      <c r="H87" s="9"/>
      <c r="I87" s="10"/>
      <c r="J87" s="10"/>
      <c r="K87" s="10">
        <v>2973661.07</v>
      </c>
      <c r="L87" s="10">
        <v>247805.09</v>
      </c>
      <c r="M87" s="10">
        <v>0</v>
      </c>
      <c r="N87" s="10">
        <v>2973661.07</v>
      </c>
      <c r="O87" s="10">
        <v>247805.09</v>
      </c>
    </row>
    <row r="88" spans="1:15" ht="15" x14ac:dyDescent="0.25">
      <c r="A88" s="6">
        <v>1</v>
      </c>
      <c r="B88" s="15" t="s">
        <v>110</v>
      </c>
      <c r="C88" s="12">
        <v>148</v>
      </c>
      <c r="D88" s="12">
        <v>28</v>
      </c>
      <c r="E88" s="12" t="s">
        <v>30</v>
      </c>
      <c r="F88" s="12" t="s">
        <v>31</v>
      </c>
      <c r="G88" s="13">
        <v>1442900</v>
      </c>
      <c r="H88" s="14">
        <v>1.748</v>
      </c>
      <c r="I88" s="14">
        <v>1.179</v>
      </c>
      <c r="J88" s="14">
        <v>1.008</v>
      </c>
      <c r="K88" s="13">
        <v>2973661.07</v>
      </c>
      <c r="L88" s="13">
        <v>247805.09</v>
      </c>
      <c r="M88" s="13">
        <v>0</v>
      </c>
      <c r="N88" s="13">
        <v>2973661.07</v>
      </c>
      <c r="O88" s="13">
        <v>247805.09</v>
      </c>
    </row>
    <row r="89" spans="1:15" ht="15" customHeight="1" x14ac:dyDescent="0.25">
      <c r="A89" s="50" t="s">
        <v>111</v>
      </c>
      <c r="B89" s="51"/>
      <c r="C89" s="9">
        <v>17160</v>
      </c>
      <c r="D89" s="9">
        <v>3508</v>
      </c>
      <c r="E89" s="9"/>
      <c r="F89" s="9"/>
      <c r="G89" s="9"/>
      <c r="H89" s="9"/>
      <c r="I89" s="10"/>
      <c r="J89" s="10"/>
      <c r="K89" s="10">
        <v>193212303.70999998</v>
      </c>
      <c r="L89" s="10">
        <v>16101025.33</v>
      </c>
      <c r="M89" s="10">
        <v>247385446.87</v>
      </c>
      <c r="N89" s="10">
        <v>440597750.57999998</v>
      </c>
      <c r="O89" s="10">
        <v>36716479.230000004</v>
      </c>
    </row>
    <row r="90" spans="1:15" ht="12.75" customHeight="1" x14ac:dyDescent="0.25">
      <c r="A90" s="1" t="s">
        <v>112</v>
      </c>
      <c r="B90" s="48" t="s">
        <v>113</v>
      </c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</row>
    <row r="91" spans="1:15" ht="27.75" customHeight="1" x14ac:dyDescent="0.25">
      <c r="A91" s="1" t="s">
        <v>114</v>
      </c>
      <c r="B91" s="49" t="s">
        <v>115</v>
      </c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</row>
    <row r="92" spans="1:15" ht="7.5" customHeight="1" x14ac:dyDescent="0.25"/>
    <row r="93" spans="1:15" s="40" customFormat="1" ht="18.75" x14ac:dyDescent="0.3">
      <c r="A93" s="37"/>
      <c r="B93" s="38" t="s">
        <v>0</v>
      </c>
      <c r="C93" s="39"/>
      <c r="D93" s="39"/>
      <c r="E93" s="39"/>
      <c r="F93" s="39"/>
      <c r="G93" s="39"/>
      <c r="H93" s="39"/>
      <c r="K93" s="39"/>
      <c r="L93" s="39"/>
      <c r="N93" s="39"/>
    </row>
    <row r="94" spans="1:15" s="40" customFormat="1" ht="59.25" customHeight="1" x14ac:dyDescent="0.3">
      <c r="A94" s="47" t="s">
        <v>116</v>
      </c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1"/>
      <c r="M94" s="42"/>
      <c r="N94" s="43"/>
      <c r="O94" s="42" t="s">
        <v>120</v>
      </c>
    </row>
    <row r="95" spans="1:15" s="40" customFormat="1" ht="45" customHeight="1" x14ac:dyDescent="0.3">
      <c r="A95" s="44"/>
      <c r="B95" s="44"/>
      <c r="C95" s="35"/>
      <c r="D95" s="35"/>
      <c r="E95" s="35"/>
      <c r="F95" s="35"/>
      <c r="G95" s="35"/>
      <c r="H95" s="35"/>
      <c r="K95" s="41"/>
      <c r="L95" s="41"/>
      <c r="M95" s="42"/>
      <c r="N95" s="41"/>
      <c r="O95" s="42"/>
    </row>
    <row r="96" spans="1:15" s="40" customFormat="1" ht="56.25" customHeight="1" x14ac:dyDescent="0.3">
      <c r="A96" s="47" t="s">
        <v>117</v>
      </c>
      <c r="B96" s="47"/>
      <c r="C96" s="47"/>
      <c r="D96" s="47"/>
      <c r="E96" s="47"/>
      <c r="F96" s="47"/>
      <c r="G96" s="47"/>
      <c r="H96" s="47"/>
      <c r="I96" s="47"/>
      <c r="J96" s="47"/>
      <c r="K96" s="47"/>
      <c r="L96" s="41"/>
      <c r="M96" s="42"/>
      <c r="N96" s="43"/>
      <c r="O96" s="42" t="s">
        <v>1</v>
      </c>
    </row>
    <row r="97" spans="1:15" s="40" customFormat="1" ht="45" customHeight="1" x14ac:dyDescent="0.3">
      <c r="A97" s="44"/>
      <c r="B97" s="44"/>
      <c r="C97" s="35"/>
      <c r="D97" s="35"/>
      <c r="E97" s="35"/>
      <c r="F97" s="35"/>
      <c r="G97" s="35"/>
      <c r="H97" s="35"/>
      <c r="K97" s="41"/>
      <c r="L97" s="41"/>
      <c r="M97" s="42"/>
      <c r="N97" s="41"/>
      <c r="O97" s="42"/>
    </row>
    <row r="98" spans="1:15" s="40" customFormat="1" ht="56.25" customHeight="1" x14ac:dyDescent="0.3">
      <c r="A98" s="47" t="s">
        <v>2</v>
      </c>
      <c r="B98" s="47"/>
      <c r="C98" s="47"/>
      <c r="D98" s="47"/>
      <c r="E98" s="47"/>
      <c r="F98" s="47"/>
      <c r="G98" s="47"/>
      <c r="H98" s="47"/>
      <c r="I98" s="47"/>
      <c r="J98" s="47"/>
      <c r="K98" s="47"/>
      <c r="L98" s="41"/>
      <c r="M98" s="42"/>
      <c r="N98" s="43"/>
      <c r="O98" s="42" t="s">
        <v>3</v>
      </c>
    </row>
    <row r="99" spans="1:15" s="40" customFormat="1" ht="45" customHeight="1" x14ac:dyDescent="0.3">
      <c r="A99" s="44"/>
      <c r="B99" s="44"/>
      <c r="C99" s="35"/>
      <c r="D99" s="35"/>
      <c r="E99" s="35"/>
      <c r="F99" s="35"/>
      <c r="G99" s="35"/>
      <c r="H99" s="35"/>
      <c r="K99" s="41"/>
      <c r="L99" s="41"/>
      <c r="M99" s="42"/>
      <c r="N99" s="41"/>
      <c r="O99" s="42"/>
    </row>
    <row r="100" spans="1:15" s="45" customFormat="1" ht="56.25" customHeight="1" x14ac:dyDescent="0.3">
      <c r="A100" s="47" t="s">
        <v>118</v>
      </c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1"/>
      <c r="M100" s="42"/>
      <c r="N100" s="43"/>
      <c r="O100" s="42" t="s">
        <v>4</v>
      </c>
    </row>
    <row r="101" spans="1:15" s="45" customFormat="1" ht="45" customHeight="1" x14ac:dyDescent="0.3">
      <c r="A101" s="44"/>
      <c r="B101" s="44"/>
      <c r="K101" s="41"/>
      <c r="L101" s="41"/>
      <c r="M101" s="42"/>
      <c r="N101" s="41"/>
      <c r="O101" s="42"/>
    </row>
    <row r="102" spans="1:15" s="40" customFormat="1" ht="56.25" customHeight="1" x14ac:dyDescent="0.3">
      <c r="A102" s="47" t="s">
        <v>122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1"/>
      <c r="M102" s="42"/>
      <c r="N102" s="43"/>
      <c r="O102" s="42" t="s">
        <v>123</v>
      </c>
    </row>
    <row r="103" spans="1:15" s="40" customFormat="1" ht="45" customHeight="1" x14ac:dyDescent="0.3">
      <c r="A103" s="44"/>
      <c r="B103" s="44"/>
      <c r="C103" s="35"/>
      <c r="D103" s="35"/>
      <c r="E103" s="35"/>
      <c r="F103" s="35"/>
      <c r="G103" s="35"/>
      <c r="H103" s="35"/>
      <c r="K103" s="41"/>
      <c r="L103" s="41"/>
      <c r="M103" s="42"/>
      <c r="N103" s="41"/>
      <c r="O103" s="42"/>
    </row>
    <row r="104" spans="1:15" s="40" customFormat="1" ht="76.5" customHeight="1" x14ac:dyDescent="0.3">
      <c r="A104" s="47" t="s">
        <v>119</v>
      </c>
      <c r="B104" s="47"/>
      <c r="C104" s="47"/>
      <c r="D104" s="47"/>
      <c r="E104" s="47"/>
      <c r="F104" s="47"/>
      <c r="G104" s="47"/>
      <c r="H104" s="47"/>
      <c r="I104" s="47"/>
      <c r="J104" s="47"/>
      <c r="K104" s="47"/>
      <c r="L104" s="41"/>
      <c r="M104" s="42"/>
      <c r="N104" s="43"/>
      <c r="O104" s="42" t="s">
        <v>5</v>
      </c>
    </row>
  </sheetData>
  <autoFilter ref="A6:O91"/>
  <mergeCells count="22">
    <mergeCell ref="A1:O1"/>
    <mergeCell ref="B2:C2"/>
    <mergeCell ref="A3:O3"/>
    <mergeCell ref="A5:A6"/>
    <mergeCell ref="B5:B6"/>
    <mergeCell ref="C5:D5"/>
    <mergeCell ref="E5:E6"/>
    <mergeCell ref="F5:F6"/>
    <mergeCell ref="G5:G6"/>
    <mergeCell ref="A89:B89"/>
    <mergeCell ref="H5:H6"/>
    <mergeCell ref="I5:I6"/>
    <mergeCell ref="J5:J6"/>
    <mergeCell ref="K5:O5"/>
    <mergeCell ref="A102:K102"/>
    <mergeCell ref="A104:K104"/>
    <mergeCell ref="B90:O90"/>
    <mergeCell ref="B91:O91"/>
    <mergeCell ref="A94:K94"/>
    <mergeCell ref="A96:K96"/>
    <mergeCell ref="A98:K98"/>
    <mergeCell ref="A100:K100"/>
  </mergeCells>
  <conditionalFormatting sqref="C8:O89">
    <cfRule type="cellIs" dxfId="0" priority="1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46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2024-11-29T04:01:55Z</cp:lastPrinted>
  <dcterms:created xsi:type="dcterms:W3CDTF">2024-11-29T03:36:02Z</dcterms:created>
  <dcterms:modified xsi:type="dcterms:W3CDTF">2024-12-27T06:21:37Z</dcterms:modified>
</cp:coreProperties>
</file>